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 activeTab="1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  <sheet name="Лист13" sheetId="13" r:id="rId13"/>
  </sheets>
  <calcPr calcId="125725"/>
</workbook>
</file>

<file path=xl/calcChain.xml><?xml version="1.0" encoding="utf-8"?>
<calcChain xmlns="http://schemas.openxmlformats.org/spreadsheetml/2006/main">
  <c r="C12" i="12"/>
  <c r="A12"/>
  <c r="M17" i="1"/>
  <c r="L17"/>
  <c r="H29" i="11"/>
  <c r="G28"/>
  <c r="F28"/>
  <c r="E28"/>
  <c r="D28"/>
  <c r="E29" s="1"/>
  <c r="C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J12" s="1"/>
  <c r="H12"/>
  <c r="I11"/>
  <c r="H11"/>
  <c r="I10"/>
  <c r="H10"/>
  <c r="I9"/>
  <c r="H9"/>
  <c r="I8"/>
  <c r="I29" s="1"/>
  <c r="J29" s="1"/>
  <c r="H8"/>
  <c r="I63" i="10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I62"/>
  <c r="G62"/>
  <c r="F62"/>
  <c r="E62"/>
  <c r="D62"/>
  <c r="H62" s="1"/>
  <c r="C62"/>
  <c r="G29" i="11" l="1"/>
  <c r="I28"/>
  <c r="J28" s="1"/>
  <c r="H28"/>
  <c r="H63" i="10"/>
  <c r="G63"/>
  <c r="E63"/>
  <c r="M20" i="4"/>
  <c r="L20"/>
  <c r="L21"/>
  <c r="N16" i="2"/>
  <c r="M18"/>
  <c r="L18"/>
  <c r="N10"/>
  <c r="K28" i="10"/>
  <c r="J28"/>
  <c r="I28"/>
  <c r="H28"/>
  <c r="G28"/>
  <c r="F28"/>
  <c r="E28"/>
  <c r="D28"/>
  <c r="C28"/>
  <c r="M27"/>
  <c r="L27"/>
  <c r="M26"/>
  <c r="N26" s="1"/>
  <c r="O26" s="1"/>
  <c r="L26"/>
  <c r="M25"/>
  <c r="L25"/>
  <c r="M24"/>
  <c r="N24" s="1"/>
  <c r="L24"/>
  <c r="M23"/>
  <c r="L23"/>
  <c r="M22"/>
  <c r="N22" s="1"/>
  <c r="O22" s="1"/>
  <c r="L22"/>
  <c r="M21"/>
  <c r="L21"/>
  <c r="M20"/>
  <c r="L20"/>
  <c r="M19"/>
  <c r="L19"/>
  <c r="M18"/>
  <c r="L18"/>
  <c r="M17"/>
  <c r="L17"/>
  <c r="M16"/>
  <c r="L16"/>
  <c r="M15"/>
  <c r="L15"/>
  <c r="M14"/>
  <c r="L14"/>
  <c r="M13"/>
  <c r="L13"/>
  <c r="M12"/>
  <c r="N12" s="1"/>
  <c r="L12"/>
  <c r="M11"/>
  <c r="N11" s="1"/>
  <c r="O11" s="1"/>
  <c r="L11"/>
  <c r="M10"/>
  <c r="L10"/>
  <c r="M9"/>
  <c r="L9"/>
  <c r="M8"/>
  <c r="L8"/>
  <c r="C27" i="9"/>
  <c r="N25"/>
  <c r="M25"/>
  <c r="L25"/>
  <c r="M24"/>
  <c r="L24"/>
  <c r="M23"/>
  <c r="L23"/>
  <c r="M22"/>
  <c r="N22" s="1"/>
  <c r="L22"/>
  <c r="M21"/>
  <c r="N21" s="1"/>
  <c r="L21"/>
  <c r="M20"/>
  <c r="N20" s="1"/>
  <c r="L20"/>
  <c r="M19"/>
  <c r="L19"/>
  <c r="N19" s="1"/>
  <c r="N18"/>
  <c r="M18"/>
  <c r="L18"/>
  <c r="M17"/>
  <c r="N17" s="1"/>
  <c r="L17"/>
  <c r="M16"/>
  <c r="N16" s="1"/>
  <c r="L16"/>
  <c r="M15"/>
  <c r="L15"/>
  <c r="M14"/>
  <c r="L14"/>
  <c r="M13"/>
  <c r="L13"/>
  <c r="M12"/>
  <c r="L12"/>
  <c r="N12" s="1"/>
  <c r="M11"/>
  <c r="L11"/>
  <c r="M10"/>
  <c r="N10" s="1"/>
  <c r="L10"/>
  <c r="N9"/>
  <c r="M9"/>
  <c r="L9"/>
  <c r="M8"/>
  <c r="L8"/>
  <c r="M7" i="8"/>
  <c r="L25"/>
  <c r="K27"/>
  <c r="J27"/>
  <c r="I27"/>
  <c r="I28" s="1"/>
  <c r="H27"/>
  <c r="G27"/>
  <c r="F27"/>
  <c r="E27"/>
  <c r="D27"/>
  <c r="C27"/>
  <c r="M25"/>
  <c r="N24"/>
  <c r="M24"/>
  <c r="L24"/>
  <c r="N23"/>
  <c r="M23"/>
  <c r="L23"/>
  <c r="N22"/>
  <c r="M22"/>
  <c r="L22"/>
  <c r="M21"/>
  <c r="N21" s="1"/>
  <c r="L21"/>
  <c r="M20"/>
  <c r="N20" s="1"/>
  <c r="L20"/>
  <c r="M19"/>
  <c r="N19" s="1"/>
  <c r="L19"/>
  <c r="M18"/>
  <c r="N18" s="1"/>
  <c r="L18"/>
  <c r="M17"/>
  <c r="L17"/>
  <c r="M16"/>
  <c r="L16"/>
  <c r="M15"/>
  <c r="L15"/>
  <c r="M14"/>
  <c r="L14"/>
  <c r="M13"/>
  <c r="L13"/>
  <c r="M12"/>
  <c r="L12"/>
  <c r="M11"/>
  <c r="L11"/>
  <c r="N11" s="1"/>
  <c r="M10"/>
  <c r="L10"/>
  <c r="M9"/>
  <c r="L9"/>
  <c r="M8"/>
  <c r="L8"/>
  <c r="N7"/>
  <c r="L7"/>
  <c r="K26" i="7"/>
  <c r="J26"/>
  <c r="I26"/>
  <c r="I27" s="1"/>
  <c r="H26"/>
  <c r="G26"/>
  <c r="F26"/>
  <c r="E26"/>
  <c r="E27" s="1"/>
  <c r="D26"/>
  <c r="C26"/>
  <c r="N24"/>
  <c r="M24"/>
  <c r="L24"/>
  <c r="N23"/>
  <c r="M23"/>
  <c r="L23"/>
  <c r="M22"/>
  <c r="L22"/>
  <c r="M21"/>
  <c r="L21"/>
  <c r="M20"/>
  <c r="L20"/>
  <c r="M19"/>
  <c r="N19" s="1"/>
  <c r="L19"/>
  <c r="M18"/>
  <c r="N18" s="1"/>
  <c r="L18"/>
  <c r="M17"/>
  <c r="N17" s="1"/>
  <c r="L17"/>
  <c r="M16"/>
  <c r="L16"/>
  <c r="M15"/>
  <c r="N15" s="1"/>
  <c r="L15"/>
  <c r="N14"/>
  <c r="M14"/>
  <c r="L14"/>
  <c r="M13"/>
  <c r="N13" s="1"/>
  <c r="L13"/>
  <c r="M12"/>
  <c r="L12"/>
  <c r="N11"/>
  <c r="M11"/>
  <c r="L11"/>
  <c r="M10"/>
  <c r="N10" s="1"/>
  <c r="L10"/>
  <c r="M9"/>
  <c r="L9"/>
  <c r="M8"/>
  <c r="L8"/>
  <c r="M7"/>
  <c r="N7" s="1"/>
  <c r="L7"/>
  <c r="L26" s="1"/>
  <c r="L9" i="6"/>
  <c r="K25"/>
  <c r="J25"/>
  <c r="I25"/>
  <c r="I26" s="1"/>
  <c r="H25"/>
  <c r="G25"/>
  <c r="F25"/>
  <c r="E25"/>
  <c r="D25"/>
  <c r="C25"/>
  <c r="M23"/>
  <c r="L23"/>
  <c r="M22"/>
  <c r="L22"/>
  <c r="M21"/>
  <c r="N21" s="1"/>
  <c r="L21"/>
  <c r="M20"/>
  <c r="L20"/>
  <c r="N20" s="1"/>
  <c r="N19"/>
  <c r="M19"/>
  <c r="L19"/>
  <c r="M18"/>
  <c r="L18"/>
  <c r="M17"/>
  <c r="L17"/>
  <c r="M16"/>
  <c r="N16" s="1"/>
  <c r="L16"/>
  <c r="M15"/>
  <c r="N15" s="1"/>
  <c r="L15"/>
  <c r="M14"/>
  <c r="L14"/>
  <c r="M13"/>
  <c r="L13"/>
  <c r="M12"/>
  <c r="L12"/>
  <c r="M11"/>
  <c r="L11"/>
  <c r="M10"/>
  <c r="L10"/>
  <c r="M9"/>
  <c r="M8"/>
  <c r="L8"/>
  <c r="N27" i="10" l="1"/>
  <c r="O27" s="1"/>
  <c r="K29"/>
  <c r="L30"/>
  <c r="L28"/>
  <c r="N17"/>
  <c r="O17" s="1"/>
  <c r="N23"/>
  <c r="O23" s="1"/>
  <c r="N25"/>
  <c r="E29"/>
  <c r="I29"/>
  <c r="N9"/>
  <c r="O9" s="1"/>
  <c r="N16"/>
  <c r="N13"/>
  <c r="O13" s="1"/>
  <c r="M28"/>
  <c r="M30"/>
  <c r="N8"/>
  <c r="G29"/>
  <c r="N11" i="9"/>
  <c r="N24"/>
  <c r="N23"/>
  <c r="N15"/>
  <c r="N8"/>
  <c r="N14"/>
  <c r="M27"/>
  <c r="N13"/>
  <c r="L27"/>
  <c r="N8" i="8"/>
  <c r="N25"/>
  <c r="M27"/>
  <c r="G28"/>
  <c r="N17"/>
  <c r="N16"/>
  <c r="N15"/>
  <c r="N12"/>
  <c r="N10"/>
  <c r="E28"/>
  <c r="K28"/>
  <c r="L27"/>
  <c r="N16" i="7"/>
  <c r="N12"/>
  <c r="K27"/>
  <c r="G27"/>
  <c r="M26"/>
  <c r="N11" i="6"/>
  <c r="G26"/>
  <c r="N23"/>
  <c r="N14"/>
  <c r="M25"/>
  <c r="E26"/>
  <c r="N12"/>
  <c r="K26"/>
  <c r="N9"/>
  <c r="L25"/>
  <c r="N8"/>
  <c r="O28" i="10" l="1"/>
  <c r="M29"/>
  <c r="N28"/>
  <c r="N31" s="1"/>
  <c r="O8"/>
  <c r="N27" i="9"/>
  <c r="N27" i="8"/>
  <c r="M28"/>
  <c r="N26" i="7"/>
  <c r="M27"/>
  <c r="N25" i="6"/>
  <c r="M26"/>
  <c r="M15" i="1" l="1"/>
  <c r="L15"/>
  <c r="K20" i="4"/>
  <c r="J20"/>
  <c r="I20"/>
  <c r="H20"/>
  <c r="G20"/>
  <c r="F20"/>
  <c r="E20"/>
  <c r="D20"/>
  <c r="C20"/>
  <c r="M19"/>
  <c r="L19"/>
  <c r="M17"/>
  <c r="N17" s="1"/>
  <c r="L17"/>
  <c r="M16"/>
  <c r="L16"/>
  <c r="M15"/>
  <c r="L15"/>
  <c r="M14"/>
  <c r="L14"/>
  <c r="M13"/>
  <c r="N13" s="1"/>
  <c r="L13"/>
  <c r="M12"/>
  <c r="N12" s="1"/>
  <c r="L12"/>
  <c r="M11"/>
  <c r="L11"/>
  <c r="M10"/>
  <c r="L10"/>
  <c r="M9"/>
  <c r="L9"/>
  <c r="M8"/>
  <c r="L8"/>
  <c r="M7"/>
  <c r="N7" s="1"/>
  <c r="L7"/>
  <c r="K20" i="3"/>
  <c r="J20"/>
  <c r="I20"/>
  <c r="H20"/>
  <c r="G20"/>
  <c r="F20"/>
  <c r="E20"/>
  <c r="D20"/>
  <c r="C20"/>
  <c r="M18"/>
  <c r="L18"/>
  <c r="M17"/>
  <c r="L17"/>
  <c r="M16"/>
  <c r="L16"/>
  <c r="M15"/>
  <c r="L15"/>
  <c r="M14"/>
  <c r="L14"/>
  <c r="M13"/>
  <c r="L13"/>
  <c r="M12"/>
  <c r="N12" s="1"/>
  <c r="L12"/>
  <c r="M11"/>
  <c r="L11"/>
  <c r="M10"/>
  <c r="L10"/>
  <c r="M9"/>
  <c r="N9" s="1"/>
  <c r="L9"/>
  <c r="M8"/>
  <c r="L8"/>
  <c r="M25" i="2"/>
  <c r="K25"/>
  <c r="I25"/>
  <c r="G25"/>
  <c r="E25"/>
  <c r="C20"/>
  <c r="M17"/>
  <c r="N17" s="1"/>
  <c r="L17"/>
  <c r="M16"/>
  <c r="L16"/>
  <c r="M15"/>
  <c r="L15"/>
  <c r="M14"/>
  <c r="L14"/>
  <c r="M13"/>
  <c r="N13" s="1"/>
  <c r="L13"/>
  <c r="M12"/>
  <c r="N12" s="1"/>
  <c r="L12"/>
  <c r="M11"/>
  <c r="L11"/>
  <c r="M10"/>
  <c r="L10"/>
  <c r="M9"/>
  <c r="L9"/>
  <c r="M8"/>
  <c r="N8" s="1"/>
  <c r="L8"/>
  <c r="M14" i="1"/>
  <c r="L14"/>
  <c r="M13"/>
  <c r="L13"/>
  <c r="M12"/>
  <c r="L12"/>
  <c r="M11"/>
  <c r="L11"/>
  <c r="M10"/>
  <c r="L10"/>
  <c r="M9"/>
  <c r="L9"/>
  <c r="M8"/>
  <c r="L8"/>
  <c r="M7"/>
  <c r="L7"/>
  <c r="M6"/>
  <c r="L6"/>
  <c r="N8" i="4" l="1"/>
  <c r="M21"/>
  <c r="N11"/>
  <c r="N20" s="1"/>
  <c r="N18" i="3"/>
  <c r="N8"/>
  <c r="M21"/>
  <c r="N13"/>
  <c r="M20"/>
  <c r="M22" i="4"/>
  <c r="L20" i="3"/>
  <c r="L20" i="2"/>
  <c r="N18"/>
  <c r="N9"/>
  <c r="L11" i="5"/>
  <c r="J11"/>
  <c r="H11"/>
  <c r="F11"/>
  <c r="D11"/>
  <c r="C23"/>
  <c r="E23"/>
  <c r="L15"/>
  <c r="M15"/>
  <c r="N15" s="1"/>
  <c r="L14"/>
  <c r="M14"/>
  <c r="N14" s="1"/>
  <c r="M13"/>
  <c r="N13" s="1"/>
  <c r="L13"/>
  <c r="K23"/>
  <c r="M20" i="2" l="1"/>
  <c r="N20" s="1"/>
  <c r="J23" i="5"/>
  <c r="K24" s="1"/>
  <c r="I23"/>
  <c r="H23"/>
  <c r="G23"/>
  <c r="F23"/>
  <c r="D23"/>
  <c r="M21"/>
  <c r="L21"/>
  <c r="M20"/>
  <c r="N20" s="1"/>
  <c r="L20"/>
  <c r="M19"/>
  <c r="L19"/>
  <c r="M18"/>
  <c r="N18" s="1"/>
  <c r="L18"/>
  <c r="M17"/>
  <c r="L17"/>
  <c r="M16"/>
  <c r="N16" s="1"/>
  <c r="L16"/>
  <c r="M12"/>
  <c r="N12" s="1"/>
  <c r="L12"/>
  <c r="M11"/>
  <c r="N11" s="1"/>
  <c r="M10"/>
  <c r="N10" s="1"/>
  <c r="L10"/>
  <c r="M9"/>
  <c r="N9" s="1"/>
  <c r="L9"/>
  <c r="M8"/>
  <c r="L8"/>
  <c r="M7"/>
  <c r="N7" s="1"/>
  <c r="L7"/>
  <c r="N8" l="1"/>
  <c r="N17"/>
  <c r="N19"/>
  <c r="N21"/>
  <c r="L23"/>
  <c r="L25"/>
  <c r="E24"/>
  <c r="I24"/>
  <c r="G24"/>
  <c r="M23"/>
  <c r="M25"/>
  <c r="N23" l="1"/>
  <c r="M24"/>
</calcChain>
</file>

<file path=xl/sharedStrings.xml><?xml version="1.0" encoding="utf-8"?>
<sst xmlns="http://schemas.openxmlformats.org/spreadsheetml/2006/main" count="445" uniqueCount="76">
  <si>
    <t>класс</t>
  </si>
  <si>
    <t>предмет</t>
  </si>
  <si>
    <t>кол-во часов в неделю</t>
  </si>
  <si>
    <t xml:space="preserve">         1 четверть</t>
  </si>
  <si>
    <t xml:space="preserve">      2 четверть</t>
  </si>
  <si>
    <t xml:space="preserve">       3 четверть</t>
  </si>
  <si>
    <t xml:space="preserve">       4 четверть</t>
  </si>
  <si>
    <t xml:space="preserve">           всего</t>
  </si>
  <si>
    <t>запланировано</t>
  </si>
  <si>
    <t>фактически</t>
  </si>
  <si>
    <t>5 класс</t>
  </si>
  <si>
    <t>математика</t>
  </si>
  <si>
    <t>адыгейский язык</t>
  </si>
  <si>
    <t>адыгейская лит.</t>
  </si>
  <si>
    <t>русская лит-ра</t>
  </si>
  <si>
    <t>русский язык</t>
  </si>
  <si>
    <t>история</t>
  </si>
  <si>
    <t>музыка</t>
  </si>
  <si>
    <t>ИЗО</t>
  </si>
  <si>
    <t>физ-кая культ</t>
  </si>
  <si>
    <t>английский яз.</t>
  </si>
  <si>
    <t>технология</t>
  </si>
  <si>
    <t>всего</t>
  </si>
  <si>
    <t>зам. директора по УВР                                       З.К Нехай</t>
  </si>
  <si>
    <t>Выполенение учебной программы по предметам в 5 классе за 2015-2016 учебный год</t>
  </si>
  <si>
    <t>общество</t>
  </si>
  <si>
    <t>география</t>
  </si>
  <si>
    <t>биология</t>
  </si>
  <si>
    <t>литературное чтение</t>
  </si>
  <si>
    <t>окружающий мир</t>
  </si>
  <si>
    <t>изо</t>
  </si>
  <si>
    <t>физкультура</t>
  </si>
  <si>
    <t>Выполенение учебной программы по предметам в 1 классе за 2015-2016 учебный год</t>
  </si>
  <si>
    <t>английский язык</t>
  </si>
  <si>
    <t>ОРК и СЭ</t>
  </si>
  <si>
    <t>Выполенение учебной программы по предметам в 3 классе за 2015-2016 учебный год</t>
  </si>
  <si>
    <t>Выполенение учебной программы по предметам в 4 классе за 2015-2016 учебный год</t>
  </si>
  <si>
    <t>ОДНК НР</t>
  </si>
  <si>
    <t>адыгэ хабзэ</t>
  </si>
  <si>
    <t>русская литерат.</t>
  </si>
  <si>
    <t>обществознание</t>
  </si>
  <si>
    <t>ОБЖ</t>
  </si>
  <si>
    <t>Выполенение учебной программы по предметам в 6 классе за 2015-2016 учебный год</t>
  </si>
  <si>
    <t>алгебра</t>
  </si>
  <si>
    <t>геометрия</t>
  </si>
  <si>
    <t>физика</t>
  </si>
  <si>
    <t>история Адыгеи</t>
  </si>
  <si>
    <t xml:space="preserve"> </t>
  </si>
  <si>
    <t>информатика и ИКТ</t>
  </si>
  <si>
    <t>химия</t>
  </si>
  <si>
    <t>МХК</t>
  </si>
  <si>
    <t>Выполенение учебной программы по предметам в 8 классе за 2015-2016 учебный год</t>
  </si>
  <si>
    <t xml:space="preserve">алгебра </t>
  </si>
  <si>
    <t xml:space="preserve">геометрия </t>
  </si>
  <si>
    <t xml:space="preserve">физика </t>
  </si>
  <si>
    <t>История Адыгеи</t>
  </si>
  <si>
    <t>Выполенение учебной программы по предметам в 9   классе за 2015-2016 учебный год</t>
  </si>
  <si>
    <t xml:space="preserve">  </t>
  </si>
  <si>
    <t>Выполенение учебной программы по предметам в 10 классе за 2015-2016 учебный год</t>
  </si>
  <si>
    <t>элективный курс по русскому языку</t>
  </si>
  <si>
    <t xml:space="preserve">элективный курс по математике </t>
  </si>
  <si>
    <t>Выполенение учебной программы по предметам во 2 классе за 2015-2016учебный год</t>
  </si>
  <si>
    <t>Выполенение учебной программы по предметам в 7 классе за 2015-2016 учебный год</t>
  </si>
  <si>
    <t>русская литература</t>
  </si>
  <si>
    <t xml:space="preserve">     1 полугодие</t>
  </si>
  <si>
    <t xml:space="preserve">      2 полугодие</t>
  </si>
  <si>
    <r>
      <t>Выполнение практической части образовательных программ в 2015</t>
    </r>
    <r>
      <rPr>
        <b/>
        <sz val="12"/>
        <color theme="1"/>
        <rFont val="Times New Roman"/>
        <family val="1"/>
        <charset val="204"/>
      </rPr>
      <t>-</t>
    </r>
    <r>
      <rPr>
        <b/>
        <sz val="12"/>
        <color theme="1"/>
        <rFont val="Times New Roman,Bold"/>
      </rPr>
      <t>2016 учебном году</t>
    </r>
  </si>
  <si>
    <t>Класс</t>
  </si>
  <si>
    <t>Практические
работы               по
информатике      и
ИКТ</t>
  </si>
  <si>
    <t>Лабораторные
работы по физике</t>
  </si>
  <si>
    <t>Практические      и
лабораторные
работы  по химии</t>
  </si>
  <si>
    <t>Практические     и
лабораторные
работы               по
биологии
(окруж. миру)</t>
  </si>
  <si>
    <t>Практические
работы               по географии</t>
  </si>
  <si>
    <t>Экскурсии
по природоведению</t>
  </si>
  <si>
    <t>По
программе</t>
  </si>
  <si>
    <t>Дано</t>
  </si>
</sst>
</file>

<file path=xl/styles.xml><?xml version="1.0" encoding="utf-8"?>
<styleSheet xmlns="http://schemas.openxmlformats.org/spreadsheetml/2006/main">
  <numFmts count="1">
    <numFmt numFmtId="168" formatCode="###0;###0"/>
  </numFmts>
  <fonts count="14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,Bold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4" xfId="0" applyBorder="1" applyAlignment="1">
      <alignment vertical="top"/>
    </xf>
    <xf numFmtId="0" fontId="1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/>
    <xf numFmtId="0" fontId="4" fillId="2" borderId="1" xfId="0" applyFont="1" applyFill="1" applyBorder="1"/>
    <xf numFmtId="0" fontId="4" fillId="2" borderId="0" xfId="0" applyFont="1" applyFill="1"/>
    <xf numFmtId="0" fontId="2" fillId="0" borderId="0" xfId="0" applyFont="1"/>
    <xf numFmtId="0" fontId="1" fillId="2" borderId="1" xfId="0" applyFont="1" applyFill="1" applyBorder="1"/>
    <xf numFmtId="0" fontId="5" fillId="0" borderId="1" xfId="0" applyFont="1" applyBorder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0" xfId="0" applyBorder="1"/>
    <xf numFmtId="0" fontId="2" fillId="0" borderId="4" xfId="0" applyFont="1" applyBorder="1"/>
    <xf numFmtId="0" fontId="0" fillId="0" borderId="3" xfId="0" applyBorder="1" applyAlignment="1">
      <alignment vertical="center"/>
    </xf>
    <xf numFmtId="0" fontId="0" fillId="0" borderId="3" xfId="0" applyBorder="1" applyAlignment="1"/>
    <xf numFmtId="0" fontId="0" fillId="0" borderId="3" xfId="0" applyBorder="1" applyAlignment="1">
      <alignment vertical="top"/>
    </xf>
    <xf numFmtId="0" fontId="6" fillId="0" borderId="1" xfId="0" applyFont="1" applyBorder="1"/>
    <xf numFmtId="0" fontId="0" fillId="0" borderId="1" xfId="0" applyFont="1" applyBorder="1"/>
    <xf numFmtId="0" fontId="0" fillId="2" borderId="0" xfId="0" applyFill="1" applyBorder="1"/>
    <xf numFmtId="0" fontId="0" fillId="0" borderId="2" xfId="0" applyBorder="1"/>
    <xf numFmtId="0" fontId="5" fillId="0" borderId="4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7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center" vertical="top" textRotation="45"/>
    </xf>
    <xf numFmtId="0" fontId="2" fillId="0" borderId="3" xfId="0" applyFont="1" applyBorder="1" applyAlignment="1">
      <alignment horizontal="center" vertical="top" textRotation="45"/>
    </xf>
    <xf numFmtId="0" fontId="2" fillId="0" borderId="4" xfId="0" applyFont="1" applyBorder="1" applyAlignment="1">
      <alignment horizontal="center" vertical="top" textRotation="45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9" fillId="0" borderId="0" xfId="0" applyFont="1"/>
    <xf numFmtId="0" fontId="11" fillId="3" borderId="9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2" fillId="3" borderId="12" xfId="0" applyFont="1" applyFill="1" applyBorder="1" applyAlignment="1">
      <alignment horizontal="left" vertical="top" wrapText="1"/>
    </xf>
    <xf numFmtId="0" fontId="12" fillId="3" borderId="13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3" borderId="9" xfId="0" applyFont="1" applyFill="1" applyBorder="1" applyAlignment="1">
      <alignment horizontal="left" vertical="top" wrapText="1"/>
    </xf>
    <xf numFmtId="0" fontId="13" fillId="0" borderId="0" xfId="0" applyFont="1"/>
    <xf numFmtId="168" fontId="12" fillId="3" borderId="9" xfId="0" applyNumberFormat="1" applyFont="1" applyFill="1" applyBorder="1" applyAlignment="1">
      <alignment horizontal="left" vertical="top" wrapText="1"/>
    </xf>
    <xf numFmtId="168" fontId="12" fillId="3" borderId="9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M18" sqref="M18"/>
    </sheetView>
  </sheetViews>
  <sheetFormatPr defaultRowHeight="14.4"/>
  <cols>
    <col min="1" max="1" width="5.88671875" customWidth="1"/>
    <col min="2" max="2" width="16.5546875" customWidth="1"/>
  </cols>
  <sheetData>
    <row r="1" spans="1:14">
      <c r="B1" s="16" t="s">
        <v>32</v>
      </c>
    </row>
    <row r="4" spans="1:14">
      <c r="A4" s="37" t="s">
        <v>0</v>
      </c>
      <c r="B4" s="37" t="s">
        <v>1</v>
      </c>
      <c r="C4" s="38" t="s">
        <v>2</v>
      </c>
      <c r="D4" s="2" t="s">
        <v>3</v>
      </c>
      <c r="E4" s="3"/>
      <c r="F4" s="3" t="s">
        <v>4</v>
      </c>
      <c r="G4" s="3"/>
      <c r="H4" s="3" t="s">
        <v>5</v>
      </c>
      <c r="I4" s="3"/>
      <c r="J4" s="3" t="s">
        <v>6</v>
      </c>
      <c r="K4" s="3"/>
      <c r="L4" s="3" t="s">
        <v>7</v>
      </c>
      <c r="M4" s="3"/>
      <c r="N4" s="3"/>
    </row>
    <row r="5" spans="1:14" ht="28.8">
      <c r="A5" s="37"/>
      <c r="B5" s="37"/>
      <c r="C5" s="38"/>
      <c r="D5" s="4" t="s">
        <v>8</v>
      </c>
      <c r="E5" s="4" t="s">
        <v>9</v>
      </c>
      <c r="F5" s="4" t="s">
        <v>8</v>
      </c>
      <c r="G5" s="4" t="s">
        <v>9</v>
      </c>
      <c r="H5" s="4" t="s">
        <v>8</v>
      </c>
      <c r="I5" s="4" t="s">
        <v>9</v>
      </c>
      <c r="J5" s="4" t="s">
        <v>8</v>
      </c>
      <c r="K5" s="4" t="s">
        <v>9</v>
      </c>
      <c r="L5" s="4" t="s">
        <v>8</v>
      </c>
      <c r="M5" s="4" t="s">
        <v>9</v>
      </c>
      <c r="N5" s="3"/>
    </row>
    <row r="6" spans="1:14">
      <c r="A6" s="32">
        <v>1</v>
      </c>
      <c r="B6" s="3" t="s">
        <v>11</v>
      </c>
      <c r="C6" s="3">
        <v>4</v>
      </c>
      <c r="D6" s="3">
        <v>36</v>
      </c>
      <c r="E6" s="3">
        <v>34</v>
      </c>
      <c r="F6" s="3">
        <v>28</v>
      </c>
      <c r="G6" s="3">
        <v>28</v>
      </c>
      <c r="H6" s="3">
        <v>36</v>
      </c>
      <c r="I6" s="3">
        <v>37</v>
      </c>
      <c r="J6" s="3">
        <v>32</v>
      </c>
      <c r="K6" s="3">
        <v>33</v>
      </c>
      <c r="L6" s="3">
        <f t="shared" ref="L6:M14" si="0">D6+F6+H6+J6</f>
        <v>132</v>
      </c>
      <c r="M6" s="3">
        <f t="shared" si="0"/>
        <v>132</v>
      </c>
      <c r="N6" s="3"/>
    </row>
    <row r="7" spans="1:14">
      <c r="A7" s="3"/>
      <c r="B7" s="3" t="s">
        <v>12</v>
      </c>
      <c r="C7" s="3">
        <v>3</v>
      </c>
      <c r="D7" s="3">
        <v>27</v>
      </c>
      <c r="E7" s="3">
        <v>27</v>
      </c>
      <c r="F7" s="3">
        <v>21</v>
      </c>
      <c r="G7" s="3">
        <v>21</v>
      </c>
      <c r="H7" s="3">
        <v>27</v>
      </c>
      <c r="I7" s="3">
        <v>25</v>
      </c>
      <c r="J7" s="3">
        <v>24</v>
      </c>
      <c r="K7" s="3">
        <v>26</v>
      </c>
      <c r="L7" s="3">
        <f t="shared" si="0"/>
        <v>99</v>
      </c>
      <c r="M7" s="3">
        <f t="shared" si="0"/>
        <v>99</v>
      </c>
      <c r="N7" s="3"/>
    </row>
    <row r="8" spans="1:14">
      <c r="A8" s="3"/>
      <c r="B8" s="3" t="s">
        <v>13</v>
      </c>
      <c r="C8" s="3">
        <v>2</v>
      </c>
      <c r="D8" s="3">
        <v>18</v>
      </c>
      <c r="E8" s="3">
        <v>17</v>
      </c>
      <c r="F8" s="3">
        <v>14</v>
      </c>
      <c r="G8" s="3">
        <v>14</v>
      </c>
      <c r="H8" s="3">
        <v>18</v>
      </c>
      <c r="I8" s="3">
        <v>19</v>
      </c>
      <c r="J8" s="3">
        <v>16</v>
      </c>
      <c r="K8" s="3">
        <v>16</v>
      </c>
      <c r="L8" s="3">
        <f t="shared" si="0"/>
        <v>66</v>
      </c>
      <c r="M8" s="3">
        <f t="shared" si="0"/>
        <v>66</v>
      </c>
      <c r="N8" s="3"/>
    </row>
    <row r="9" spans="1:14">
      <c r="A9" s="3"/>
      <c r="B9" s="3" t="s">
        <v>15</v>
      </c>
      <c r="C9" s="3">
        <v>2</v>
      </c>
      <c r="D9" s="3">
        <v>18</v>
      </c>
      <c r="E9" s="3">
        <v>17</v>
      </c>
      <c r="F9" s="3">
        <v>14</v>
      </c>
      <c r="G9" s="3">
        <v>14</v>
      </c>
      <c r="H9" s="3">
        <v>18</v>
      </c>
      <c r="I9" s="3">
        <v>19</v>
      </c>
      <c r="J9" s="3">
        <v>16</v>
      </c>
      <c r="K9" s="3">
        <v>16</v>
      </c>
      <c r="L9" s="3">
        <f t="shared" si="0"/>
        <v>66</v>
      </c>
      <c r="M9" s="3">
        <f t="shared" si="0"/>
        <v>66</v>
      </c>
      <c r="N9" s="3"/>
    </row>
    <row r="10" spans="1:14">
      <c r="A10" s="3"/>
      <c r="B10" s="3" t="s">
        <v>28</v>
      </c>
      <c r="C10" s="3">
        <v>2</v>
      </c>
      <c r="D10" s="3">
        <v>18</v>
      </c>
      <c r="E10" s="3">
        <v>17</v>
      </c>
      <c r="F10" s="3">
        <v>14</v>
      </c>
      <c r="G10" s="3">
        <v>16</v>
      </c>
      <c r="H10" s="3">
        <v>18</v>
      </c>
      <c r="I10" s="3">
        <v>17</v>
      </c>
      <c r="J10" s="3">
        <v>16</v>
      </c>
      <c r="K10" s="3">
        <v>16</v>
      </c>
      <c r="L10" s="3">
        <f t="shared" si="0"/>
        <v>66</v>
      </c>
      <c r="M10" s="3">
        <f t="shared" si="0"/>
        <v>66</v>
      </c>
      <c r="N10" s="3"/>
    </row>
    <row r="11" spans="1:14">
      <c r="A11" s="3"/>
      <c r="B11" s="3" t="s">
        <v>29</v>
      </c>
      <c r="C11" s="3">
        <v>2</v>
      </c>
      <c r="D11" s="3">
        <v>18</v>
      </c>
      <c r="E11" s="3">
        <v>17</v>
      </c>
      <c r="F11" s="3">
        <v>14</v>
      </c>
      <c r="G11" s="3">
        <v>14</v>
      </c>
      <c r="H11" s="3">
        <v>18</v>
      </c>
      <c r="I11" s="3">
        <v>18</v>
      </c>
      <c r="J11" s="3">
        <v>16</v>
      </c>
      <c r="K11" s="3">
        <v>17</v>
      </c>
      <c r="L11" s="3">
        <f t="shared" si="0"/>
        <v>66</v>
      </c>
      <c r="M11" s="3">
        <f t="shared" si="0"/>
        <v>66</v>
      </c>
      <c r="N11" s="3"/>
    </row>
    <row r="12" spans="1:14">
      <c r="A12" s="3"/>
      <c r="B12" s="3" t="s">
        <v>30</v>
      </c>
      <c r="C12" s="3">
        <v>1</v>
      </c>
      <c r="D12" s="3">
        <v>9</v>
      </c>
      <c r="E12" s="3">
        <v>9</v>
      </c>
      <c r="F12" s="3">
        <v>7</v>
      </c>
      <c r="G12" s="3">
        <v>7</v>
      </c>
      <c r="H12" s="3">
        <v>9</v>
      </c>
      <c r="I12" s="3">
        <v>9</v>
      </c>
      <c r="J12" s="3">
        <v>8</v>
      </c>
      <c r="K12" s="3">
        <v>8</v>
      </c>
      <c r="L12" s="3">
        <f t="shared" si="0"/>
        <v>33</v>
      </c>
      <c r="M12" s="3">
        <f t="shared" si="0"/>
        <v>33</v>
      </c>
      <c r="N12" s="3"/>
    </row>
    <row r="13" spans="1:14">
      <c r="A13" s="3"/>
      <c r="B13" s="3" t="s">
        <v>17</v>
      </c>
      <c r="C13" s="3">
        <v>1</v>
      </c>
      <c r="D13" s="3">
        <v>9</v>
      </c>
      <c r="E13" s="3">
        <v>9</v>
      </c>
      <c r="F13" s="3">
        <v>7</v>
      </c>
      <c r="G13" s="3">
        <v>7</v>
      </c>
      <c r="H13" s="3">
        <v>9</v>
      </c>
      <c r="I13" s="3">
        <v>10</v>
      </c>
      <c r="J13" s="3">
        <v>8</v>
      </c>
      <c r="K13" s="3">
        <v>7</v>
      </c>
      <c r="L13" s="3">
        <f t="shared" si="0"/>
        <v>33</v>
      </c>
      <c r="M13" s="3">
        <f>K13+I13+G13+E13</f>
        <v>33</v>
      </c>
      <c r="N13" s="3"/>
    </row>
    <row r="14" spans="1:14">
      <c r="A14" s="3"/>
      <c r="B14" s="3" t="s">
        <v>21</v>
      </c>
      <c r="C14" s="3">
        <v>1</v>
      </c>
      <c r="D14" s="3">
        <v>9</v>
      </c>
      <c r="E14" s="3">
        <v>9</v>
      </c>
      <c r="F14" s="3">
        <v>7</v>
      </c>
      <c r="G14" s="3">
        <v>7</v>
      </c>
      <c r="H14" s="3">
        <v>9</v>
      </c>
      <c r="I14" s="3">
        <v>10</v>
      </c>
      <c r="J14" s="3">
        <v>8</v>
      </c>
      <c r="K14" s="3">
        <v>7</v>
      </c>
      <c r="L14" s="3">
        <f t="shared" si="0"/>
        <v>33</v>
      </c>
      <c r="M14" s="3">
        <f>K14+I14+G14+E14</f>
        <v>33</v>
      </c>
      <c r="N14" s="3"/>
    </row>
    <row r="15" spans="1:14">
      <c r="A15" s="3"/>
      <c r="B15" s="3" t="s">
        <v>31</v>
      </c>
      <c r="C15" s="3">
        <v>3</v>
      </c>
      <c r="D15" s="3">
        <v>27</v>
      </c>
      <c r="E15" s="3">
        <v>27</v>
      </c>
      <c r="F15" s="3">
        <v>21</v>
      </c>
      <c r="G15" s="3">
        <v>21</v>
      </c>
      <c r="H15" s="3">
        <v>27</v>
      </c>
      <c r="I15" s="3">
        <v>27</v>
      </c>
      <c r="J15" s="3">
        <v>24</v>
      </c>
      <c r="K15" s="3">
        <v>24</v>
      </c>
      <c r="L15" s="3">
        <f>D15+F15+H15+J15</f>
        <v>99</v>
      </c>
      <c r="M15" s="3">
        <f>E15+G15+I15+K15</f>
        <v>99</v>
      </c>
      <c r="N15" s="3"/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7"/>
      <c r="B17" s="7" t="s">
        <v>22</v>
      </c>
      <c r="C17" s="7">
        <v>21</v>
      </c>
      <c r="D17" s="7"/>
      <c r="E17" s="7"/>
      <c r="F17" s="7"/>
      <c r="G17" s="7"/>
      <c r="H17" s="7"/>
      <c r="I17" s="7"/>
      <c r="J17" s="7"/>
      <c r="K17" s="7"/>
      <c r="L17" s="7">
        <f>L6+L7+L8+L9+L10+L11+L12+L13+L14+L15</f>
        <v>693</v>
      </c>
      <c r="M17" s="7">
        <f>M6+M7+M8+M9+M10+M11+M12+M13+M14+M15</f>
        <v>693</v>
      </c>
      <c r="N17" s="7"/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</sheetData>
  <mergeCells count="3"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N29"/>
  <sheetViews>
    <sheetView workbookViewId="0">
      <selection activeCell="A8" sqref="A8"/>
    </sheetView>
  </sheetViews>
  <sheetFormatPr defaultRowHeight="14.4"/>
  <cols>
    <col min="1" max="1" width="6.109375" customWidth="1"/>
    <col min="2" max="2" width="16" customWidth="1"/>
  </cols>
  <sheetData>
    <row r="3" spans="1:14">
      <c r="B3" s="16" t="s">
        <v>61</v>
      </c>
    </row>
    <row r="6" spans="1:14">
      <c r="A6" s="37" t="s">
        <v>0</v>
      </c>
      <c r="B6" s="37" t="s">
        <v>1</v>
      </c>
      <c r="C6" s="38" t="s">
        <v>2</v>
      </c>
      <c r="D6" s="2" t="s">
        <v>3</v>
      </c>
      <c r="E6" s="3"/>
      <c r="F6" s="3" t="s">
        <v>4</v>
      </c>
      <c r="G6" s="3"/>
      <c r="H6" s="3" t="s">
        <v>5</v>
      </c>
      <c r="I6" s="3"/>
      <c r="J6" s="3" t="s">
        <v>6</v>
      </c>
      <c r="K6" s="3"/>
      <c r="L6" s="3" t="s">
        <v>7</v>
      </c>
      <c r="M6" s="3"/>
      <c r="N6" s="3"/>
    </row>
    <row r="7" spans="1:14" ht="28.8">
      <c r="A7" s="37"/>
      <c r="B7" s="37"/>
      <c r="C7" s="38"/>
      <c r="D7" s="4" t="s">
        <v>8</v>
      </c>
      <c r="E7" s="4" t="s">
        <v>9</v>
      </c>
      <c r="F7" s="4" t="s">
        <v>8</v>
      </c>
      <c r="G7" s="4" t="s">
        <v>9</v>
      </c>
      <c r="H7" s="4" t="s">
        <v>8</v>
      </c>
      <c r="I7" s="4" t="s">
        <v>9</v>
      </c>
      <c r="J7" s="4" t="s">
        <v>8</v>
      </c>
      <c r="K7" s="4" t="s">
        <v>9</v>
      </c>
      <c r="L7" s="4" t="s">
        <v>8</v>
      </c>
      <c r="M7" s="4" t="s">
        <v>9</v>
      </c>
      <c r="N7" s="3"/>
    </row>
    <row r="8" spans="1:14">
      <c r="A8" s="32">
        <v>2</v>
      </c>
      <c r="B8" s="3" t="s">
        <v>11</v>
      </c>
      <c r="C8" s="3">
        <v>4</v>
      </c>
      <c r="D8" s="3">
        <v>36</v>
      </c>
      <c r="E8" s="3">
        <v>34</v>
      </c>
      <c r="F8" s="3">
        <v>28</v>
      </c>
      <c r="G8" s="3">
        <v>28</v>
      </c>
      <c r="H8" s="3">
        <v>40</v>
      </c>
      <c r="I8" s="3">
        <v>42</v>
      </c>
      <c r="J8" s="3">
        <v>32</v>
      </c>
      <c r="K8" s="3">
        <v>32</v>
      </c>
      <c r="L8" s="3">
        <f t="shared" ref="L8:M17" si="0">D8+F8+H8+J8</f>
        <v>136</v>
      </c>
      <c r="M8" s="3">
        <f t="shared" si="0"/>
        <v>136</v>
      </c>
      <c r="N8" s="3">
        <f>M8-L8</f>
        <v>0</v>
      </c>
    </row>
    <row r="9" spans="1:14">
      <c r="A9" s="3"/>
      <c r="B9" s="3" t="s">
        <v>12</v>
      </c>
      <c r="C9" s="3">
        <v>3</v>
      </c>
      <c r="D9" s="3">
        <v>27</v>
      </c>
      <c r="E9" s="3">
        <v>26</v>
      </c>
      <c r="F9" s="3">
        <v>21</v>
      </c>
      <c r="G9" s="3">
        <v>21</v>
      </c>
      <c r="H9" s="3">
        <v>30</v>
      </c>
      <c r="I9" s="3">
        <v>31</v>
      </c>
      <c r="J9" s="3">
        <v>24</v>
      </c>
      <c r="K9" s="3">
        <v>24</v>
      </c>
      <c r="L9" s="3">
        <f t="shared" si="0"/>
        <v>102</v>
      </c>
      <c r="M9" s="3">
        <f t="shared" si="0"/>
        <v>102</v>
      </c>
      <c r="N9" s="10">
        <f>M9-L9</f>
        <v>0</v>
      </c>
    </row>
    <row r="10" spans="1:14">
      <c r="A10" s="3"/>
      <c r="B10" s="3" t="s">
        <v>13</v>
      </c>
      <c r="C10" s="3">
        <v>2</v>
      </c>
      <c r="D10" s="3">
        <v>18</v>
      </c>
      <c r="E10" s="3">
        <v>17</v>
      </c>
      <c r="F10" s="3">
        <v>14</v>
      </c>
      <c r="G10" s="3">
        <v>14</v>
      </c>
      <c r="H10" s="3">
        <v>20</v>
      </c>
      <c r="I10" s="3">
        <v>22</v>
      </c>
      <c r="J10" s="3">
        <v>16</v>
      </c>
      <c r="K10" s="3">
        <v>16</v>
      </c>
      <c r="L10" s="3">
        <f t="shared" si="0"/>
        <v>68</v>
      </c>
      <c r="M10" s="3">
        <f t="shared" si="0"/>
        <v>69</v>
      </c>
      <c r="N10" s="10">
        <f>M10-L10</f>
        <v>1</v>
      </c>
    </row>
    <row r="11" spans="1:14">
      <c r="A11" s="3"/>
      <c r="B11" s="3" t="s">
        <v>33</v>
      </c>
      <c r="C11" s="3">
        <v>2</v>
      </c>
      <c r="D11" s="3">
        <v>18</v>
      </c>
      <c r="E11" s="3">
        <v>19</v>
      </c>
      <c r="F11" s="3">
        <v>14</v>
      </c>
      <c r="G11" s="3">
        <v>12</v>
      </c>
      <c r="H11" s="3">
        <v>20</v>
      </c>
      <c r="I11" s="3">
        <v>20</v>
      </c>
      <c r="J11" s="3">
        <v>16</v>
      </c>
      <c r="K11" s="3">
        <v>17</v>
      </c>
      <c r="L11" s="3">
        <f>D11+F11+H11+J11</f>
        <v>68</v>
      </c>
      <c r="M11" s="3">
        <f>E11+G11+I11+K11</f>
        <v>68</v>
      </c>
      <c r="N11" s="3"/>
    </row>
    <row r="12" spans="1:14">
      <c r="A12" s="11"/>
      <c r="B12" s="11" t="s">
        <v>15</v>
      </c>
      <c r="C12" s="11">
        <v>4</v>
      </c>
      <c r="D12" s="11">
        <v>36</v>
      </c>
      <c r="E12" s="11">
        <v>34</v>
      </c>
      <c r="F12" s="11">
        <v>28</v>
      </c>
      <c r="G12" s="11">
        <v>29</v>
      </c>
      <c r="H12" s="11">
        <v>40</v>
      </c>
      <c r="I12" s="11">
        <v>41</v>
      </c>
      <c r="J12" s="11">
        <v>32</v>
      </c>
      <c r="K12" s="11">
        <v>32</v>
      </c>
      <c r="L12" s="11">
        <f t="shared" si="0"/>
        <v>136</v>
      </c>
      <c r="M12" s="11">
        <f t="shared" si="0"/>
        <v>136</v>
      </c>
      <c r="N12" s="17">
        <f>M12-L12</f>
        <v>0</v>
      </c>
    </row>
    <row r="13" spans="1:14">
      <c r="A13" s="11"/>
      <c r="B13" s="11" t="s">
        <v>28</v>
      </c>
      <c r="C13" s="11">
        <v>3</v>
      </c>
      <c r="D13" s="11">
        <v>27</v>
      </c>
      <c r="E13" s="11">
        <v>25</v>
      </c>
      <c r="F13" s="11">
        <v>21</v>
      </c>
      <c r="G13" s="11">
        <v>21</v>
      </c>
      <c r="H13" s="11">
        <v>30</v>
      </c>
      <c r="I13" s="11">
        <v>32</v>
      </c>
      <c r="J13" s="11">
        <v>24</v>
      </c>
      <c r="K13" s="11">
        <v>24</v>
      </c>
      <c r="L13" s="11">
        <f t="shared" si="0"/>
        <v>102</v>
      </c>
      <c r="M13" s="11">
        <f t="shared" si="0"/>
        <v>102</v>
      </c>
      <c r="N13" s="17">
        <f>M13-L13</f>
        <v>0</v>
      </c>
    </row>
    <row r="14" spans="1:14">
      <c r="A14" s="3"/>
      <c r="B14" s="3" t="s">
        <v>29</v>
      </c>
      <c r="C14" s="3">
        <v>2</v>
      </c>
      <c r="D14" s="3">
        <v>18</v>
      </c>
      <c r="E14" s="3">
        <v>17</v>
      </c>
      <c r="F14" s="3">
        <v>14</v>
      </c>
      <c r="G14" s="3">
        <v>15</v>
      </c>
      <c r="H14" s="3">
        <v>20</v>
      </c>
      <c r="I14" s="3">
        <v>20</v>
      </c>
      <c r="J14" s="3">
        <v>16</v>
      </c>
      <c r="K14" s="3">
        <v>16</v>
      </c>
      <c r="L14" s="3">
        <f t="shared" si="0"/>
        <v>68</v>
      </c>
      <c r="M14" s="3">
        <f t="shared" si="0"/>
        <v>68</v>
      </c>
      <c r="N14" s="3"/>
    </row>
    <row r="15" spans="1:14">
      <c r="A15" s="3"/>
      <c r="B15" s="3" t="s">
        <v>30</v>
      </c>
      <c r="C15" s="3">
        <v>1</v>
      </c>
      <c r="D15" s="3">
        <v>9</v>
      </c>
      <c r="E15" s="3">
        <v>9</v>
      </c>
      <c r="F15" s="3">
        <v>7</v>
      </c>
      <c r="G15" s="3">
        <v>7</v>
      </c>
      <c r="H15" s="3">
        <v>10</v>
      </c>
      <c r="I15" s="3">
        <v>10</v>
      </c>
      <c r="J15" s="3">
        <v>8</v>
      </c>
      <c r="K15" s="3">
        <v>8</v>
      </c>
      <c r="L15" s="3">
        <f t="shared" si="0"/>
        <v>34</v>
      </c>
      <c r="M15" s="3">
        <f t="shared" si="0"/>
        <v>34</v>
      </c>
      <c r="N15" s="3"/>
    </row>
    <row r="16" spans="1:14">
      <c r="A16" s="3"/>
      <c r="B16" s="3" t="s">
        <v>17</v>
      </c>
      <c r="C16" s="3">
        <v>1</v>
      </c>
      <c r="D16" s="3">
        <v>9</v>
      </c>
      <c r="E16" s="3">
        <v>11</v>
      </c>
      <c r="F16" s="3">
        <v>7</v>
      </c>
      <c r="G16" s="3">
        <v>7</v>
      </c>
      <c r="H16" s="3">
        <v>10</v>
      </c>
      <c r="I16" s="3">
        <v>11</v>
      </c>
      <c r="J16" s="3">
        <v>8</v>
      </c>
      <c r="K16" s="3">
        <v>8</v>
      </c>
      <c r="L16" s="3">
        <f t="shared" si="0"/>
        <v>34</v>
      </c>
      <c r="M16" s="3">
        <f>K16+I16+G16+E16</f>
        <v>37</v>
      </c>
      <c r="N16" s="10">
        <f>M16-L16</f>
        <v>3</v>
      </c>
    </row>
    <row r="17" spans="1:14">
      <c r="A17" s="3"/>
      <c r="B17" s="3" t="s">
        <v>21</v>
      </c>
      <c r="C17" s="3">
        <v>1</v>
      </c>
      <c r="D17" s="3">
        <v>9</v>
      </c>
      <c r="E17" s="3">
        <v>9</v>
      </c>
      <c r="F17" s="3">
        <v>7</v>
      </c>
      <c r="G17" s="3">
        <v>7</v>
      </c>
      <c r="H17" s="3">
        <v>10</v>
      </c>
      <c r="I17" s="3">
        <v>11</v>
      </c>
      <c r="J17" s="3">
        <v>8</v>
      </c>
      <c r="K17" s="3">
        <v>7</v>
      </c>
      <c r="L17" s="3">
        <f t="shared" si="0"/>
        <v>34</v>
      </c>
      <c r="M17" s="3">
        <f>K17+I17+G17+E17</f>
        <v>34</v>
      </c>
      <c r="N17" s="3">
        <f>M17-L17</f>
        <v>0</v>
      </c>
    </row>
    <row r="18" spans="1:14">
      <c r="A18" s="3"/>
      <c r="B18" s="3" t="s">
        <v>31</v>
      </c>
      <c r="C18" s="3">
        <v>3</v>
      </c>
      <c r="D18" s="3">
        <v>27</v>
      </c>
      <c r="E18" s="3">
        <v>27</v>
      </c>
      <c r="F18" s="3">
        <v>21</v>
      </c>
      <c r="G18" s="3">
        <v>21</v>
      </c>
      <c r="H18" s="3">
        <v>30</v>
      </c>
      <c r="I18" s="3">
        <v>30</v>
      </c>
      <c r="J18" s="3">
        <v>24</v>
      </c>
      <c r="K18" s="3">
        <v>24</v>
      </c>
      <c r="L18" s="3">
        <f>D18+F18+H18+J18</f>
        <v>102</v>
      </c>
      <c r="M18" s="3">
        <f>E18+G18+I18+K18</f>
        <v>102</v>
      </c>
      <c r="N18" s="10">
        <f>M18-L18</f>
        <v>0</v>
      </c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7"/>
      <c r="B20" s="7" t="s">
        <v>22</v>
      </c>
      <c r="C20" s="7">
        <f>C8+C9+C10+C11+C12+C13+C14+C15+C16+C17+C18</f>
        <v>26</v>
      </c>
      <c r="D20" s="7"/>
      <c r="E20" s="7"/>
      <c r="F20" s="7"/>
      <c r="G20" s="7"/>
      <c r="H20" s="7"/>
      <c r="I20" s="7"/>
      <c r="J20" s="7"/>
      <c r="K20" s="7"/>
      <c r="L20" s="7">
        <f>L8+L9+L10+L11+L12+L13+L14+L15+L16+L17+L18</f>
        <v>884</v>
      </c>
      <c r="M20" s="7">
        <f>M8+M9+M10+M11+M12+M13+M14+M15+M16+M17+M18</f>
        <v>888</v>
      </c>
      <c r="N20" s="18">
        <f>M20-L20</f>
        <v>4</v>
      </c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>
        <f>E24-D24</f>
        <v>0</v>
      </c>
      <c r="F25" s="3"/>
      <c r="G25" s="3">
        <f>G24-F24</f>
        <v>0</v>
      </c>
      <c r="H25" s="3"/>
      <c r="I25" s="3">
        <f>I24-H24</f>
        <v>0</v>
      </c>
      <c r="J25" s="3"/>
      <c r="K25" s="3">
        <f>K24-J24</f>
        <v>0</v>
      </c>
      <c r="L25" s="3"/>
      <c r="M25" s="3">
        <f>M24-L24</f>
        <v>0</v>
      </c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</sheetData>
  <mergeCells count="3">
    <mergeCell ref="A6:A7"/>
    <mergeCell ref="B6:B7"/>
    <mergeCell ref="C6:C7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N22"/>
  <sheetViews>
    <sheetView workbookViewId="0">
      <selection activeCell="A6" sqref="A6:A7"/>
    </sheetView>
  </sheetViews>
  <sheetFormatPr defaultRowHeight="14.4"/>
  <cols>
    <col min="1" max="1" width="6" customWidth="1"/>
    <col min="2" max="2" width="15.109375" customWidth="1"/>
  </cols>
  <sheetData>
    <row r="3" spans="1:14">
      <c r="B3" s="16" t="s">
        <v>35</v>
      </c>
    </row>
    <row r="6" spans="1:14">
      <c r="A6" s="37" t="s">
        <v>0</v>
      </c>
      <c r="B6" s="37" t="s">
        <v>1</v>
      </c>
      <c r="C6" s="38" t="s">
        <v>2</v>
      </c>
      <c r="D6" s="2" t="s">
        <v>3</v>
      </c>
      <c r="E6" s="3"/>
      <c r="F6" s="3" t="s">
        <v>4</v>
      </c>
      <c r="G6" s="3"/>
      <c r="H6" s="3" t="s">
        <v>5</v>
      </c>
      <c r="I6" s="3"/>
      <c r="J6" s="3" t="s">
        <v>6</v>
      </c>
      <c r="K6" s="3"/>
      <c r="L6" s="3" t="s">
        <v>7</v>
      </c>
      <c r="M6" s="3"/>
      <c r="N6" s="3"/>
    </row>
    <row r="7" spans="1:14" ht="28.8">
      <c r="A7" s="37"/>
      <c r="B7" s="37"/>
      <c r="C7" s="38"/>
      <c r="D7" s="4" t="s">
        <v>8</v>
      </c>
      <c r="E7" s="4" t="s">
        <v>9</v>
      </c>
      <c r="F7" s="4" t="s">
        <v>8</v>
      </c>
      <c r="G7" s="4" t="s">
        <v>9</v>
      </c>
      <c r="H7" s="4" t="s">
        <v>8</v>
      </c>
      <c r="I7" s="4" t="s">
        <v>9</v>
      </c>
      <c r="J7" s="4" t="s">
        <v>8</v>
      </c>
      <c r="K7" s="4" t="s">
        <v>9</v>
      </c>
      <c r="L7" s="4" t="s">
        <v>8</v>
      </c>
      <c r="M7" s="4" t="s">
        <v>9</v>
      </c>
      <c r="N7" s="3"/>
    </row>
    <row r="8" spans="1:14">
      <c r="A8" s="32">
        <v>3</v>
      </c>
      <c r="B8" s="3" t="s">
        <v>11</v>
      </c>
      <c r="C8" s="3">
        <v>4</v>
      </c>
      <c r="D8" s="3">
        <v>36</v>
      </c>
      <c r="E8" s="3">
        <v>36</v>
      </c>
      <c r="F8" s="3">
        <v>28</v>
      </c>
      <c r="G8" s="3">
        <v>29</v>
      </c>
      <c r="H8" s="3">
        <v>40</v>
      </c>
      <c r="I8" s="3">
        <v>42</v>
      </c>
      <c r="J8" s="3">
        <v>32</v>
      </c>
      <c r="K8" s="3">
        <v>29</v>
      </c>
      <c r="L8" s="3">
        <f t="shared" ref="L8:M18" si="0">D8+F8+H8+J8</f>
        <v>136</v>
      </c>
      <c r="M8" s="3">
        <f t="shared" si="0"/>
        <v>136</v>
      </c>
      <c r="N8" s="3">
        <f>L8-M8</f>
        <v>0</v>
      </c>
    </row>
    <row r="9" spans="1:14">
      <c r="A9" s="3"/>
      <c r="B9" s="3" t="s">
        <v>12</v>
      </c>
      <c r="C9" s="3">
        <v>3</v>
      </c>
      <c r="D9" s="3">
        <v>27</v>
      </c>
      <c r="E9" s="3">
        <v>27</v>
      </c>
      <c r="F9" s="3">
        <v>21</v>
      </c>
      <c r="G9" s="3">
        <v>21</v>
      </c>
      <c r="H9" s="3">
        <v>30</v>
      </c>
      <c r="I9" s="3">
        <v>30</v>
      </c>
      <c r="J9" s="3">
        <v>24</v>
      </c>
      <c r="K9" s="3">
        <v>24</v>
      </c>
      <c r="L9" s="3">
        <f t="shared" si="0"/>
        <v>102</v>
      </c>
      <c r="M9" s="3">
        <f t="shared" si="0"/>
        <v>102</v>
      </c>
      <c r="N9" s="3">
        <f>L9-M9</f>
        <v>0</v>
      </c>
    </row>
    <row r="10" spans="1:14">
      <c r="A10" s="3"/>
      <c r="B10" s="3" t="s">
        <v>13</v>
      </c>
      <c r="C10" s="3">
        <v>2</v>
      </c>
      <c r="D10" s="3">
        <v>18</v>
      </c>
      <c r="E10" s="3">
        <v>17</v>
      </c>
      <c r="F10" s="3">
        <v>14</v>
      </c>
      <c r="G10" s="3">
        <v>15</v>
      </c>
      <c r="H10" s="3">
        <v>20</v>
      </c>
      <c r="I10" s="3">
        <v>21</v>
      </c>
      <c r="J10" s="3">
        <v>16</v>
      </c>
      <c r="K10" s="3">
        <v>15</v>
      </c>
      <c r="L10" s="3">
        <f t="shared" si="0"/>
        <v>68</v>
      </c>
      <c r="M10" s="3">
        <f t="shared" si="0"/>
        <v>68</v>
      </c>
      <c r="N10" s="3"/>
    </row>
    <row r="11" spans="1:14">
      <c r="A11" s="3"/>
      <c r="B11" s="3" t="s">
        <v>33</v>
      </c>
      <c r="C11" s="3">
        <v>2</v>
      </c>
      <c r="D11" s="3">
        <v>18</v>
      </c>
      <c r="E11" s="3">
        <v>18</v>
      </c>
      <c r="F11" s="3">
        <v>14</v>
      </c>
      <c r="G11" s="3">
        <v>14</v>
      </c>
      <c r="H11" s="3">
        <v>20</v>
      </c>
      <c r="I11" s="3">
        <v>20</v>
      </c>
      <c r="J11" s="3">
        <v>16</v>
      </c>
      <c r="K11" s="3">
        <v>16</v>
      </c>
      <c r="L11" s="3">
        <f>D11+F11+H11+J11</f>
        <v>68</v>
      </c>
      <c r="M11" s="3">
        <f>E11+G11+I11+K11</f>
        <v>68</v>
      </c>
      <c r="N11" s="3"/>
    </row>
    <row r="12" spans="1:14">
      <c r="A12" s="11"/>
      <c r="B12" s="11" t="s">
        <v>15</v>
      </c>
      <c r="C12" s="11">
        <v>4</v>
      </c>
      <c r="D12" s="11">
        <v>36</v>
      </c>
      <c r="E12" s="11">
        <v>35</v>
      </c>
      <c r="F12" s="11">
        <v>28</v>
      </c>
      <c r="G12" s="11">
        <v>28</v>
      </c>
      <c r="H12" s="11">
        <v>40</v>
      </c>
      <c r="I12" s="11">
        <v>42</v>
      </c>
      <c r="J12" s="11">
        <v>32</v>
      </c>
      <c r="K12" s="11">
        <v>31</v>
      </c>
      <c r="L12" s="11">
        <f t="shared" si="0"/>
        <v>136</v>
      </c>
      <c r="M12" s="11">
        <f t="shared" si="0"/>
        <v>136</v>
      </c>
      <c r="N12" s="11">
        <f>L12-M12</f>
        <v>0</v>
      </c>
    </row>
    <row r="13" spans="1:14">
      <c r="A13" s="11"/>
      <c r="B13" s="11" t="s">
        <v>28</v>
      </c>
      <c r="C13" s="11">
        <v>3</v>
      </c>
      <c r="D13" s="11">
        <v>27</v>
      </c>
      <c r="E13" s="11">
        <v>26</v>
      </c>
      <c r="F13" s="11">
        <v>21</v>
      </c>
      <c r="G13" s="11">
        <v>21</v>
      </c>
      <c r="H13" s="11">
        <v>30</v>
      </c>
      <c r="I13" s="11">
        <v>33</v>
      </c>
      <c r="J13" s="11">
        <v>24</v>
      </c>
      <c r="K13" s="11">
        <v>22</v>
      </c>
      <c r="L13" s="11">
        <f t="shared" si="0"/>
        <v>102</v>
      </c>
      <c r="M13" s="11">
        <f t="shared" si="0"/>
        <v>102</v>
      </c>
      <c r="N13" s="11">
        <f>L13-M13</f>
        <v>0</v>
      </c>
    </row>
    <row r="14" spans="1:14">
      <c r="A14" s="3"/>
      <c r="B14" s="3" t="s">
        <v>29</v>
      </c>
      <c r="C14" s="3">
        <v>2</v>
      </c>
      <c r="D14" s="3">
        <v>18</v>
      </c>
      <c r="E14" s="3">
        <v>18</v>
      </c>
      <c r="F14" s="3">
        <v>14</v>
      </c>
      <c r="G14" s="3">
        <v>14</v>
      </c>
      <c r="H14" s="3">
        <v>20</v>
      </c>
      <c r="I14" s="3">
        <v>22</v>
      </c>
      <c r="J14" s="3">
        <v>16</v>
      </c>
      <c r="K14" s="3">
        <v>14</v>
      </c>
      <c r="L14" s="3">
        <f t="shared" si="0"/>
        <v>68</v>
      </c>
      <c r="M14" s="3">
        <f t="shared" si="0"/>
        <v>68</v>
      </c>
      <c r="N14" s="3"/>
    </row>
    <row r="15" spans="1:14">
      <c r="A15" s="3"/>
      <c r="B15" s="3" t="s">
        <v>30</v>
      </c>
      <c r="C15" s="3">
        <v>1</v>
      </c>
      <c r="D15" s="3">
        <v>9</v>
      </c>
      <c r="E15" s="3">
        <v>9</v>
      </c>
      <c r="F15" s="3">
        <v>7</v>
      </c>
      <c r="G15" s="3">
        <v>7</v>
      </c>
      <c r="H15" s="3">
        <v>10</v>
      </c>
      <c r="I15" s="3">
        <v>10</v>
      </c>
      <c r="J15" s="3">
        <v>8</v>
      </c>
      <c r="K15" s="3">
        <v>8</v>
      </c>
      <c r="L15" s="3">
        <f t="shared" si="0"/>
        <v>34</v>
      </c>
      <c r="M15" s="3">
        <f t="shared" si="0"/>
        <v>34</v>
      </c>
      <c r="N15" s="3"/>
    </row>
    <row r="16" spans="1:14">
      <c r="A16" s="3"/>
      <c r="B16" s="3" t="s">
        <v>17</v>
      </c>
      <c r="C16" s="3">
        <v>1</v>
      </c>
      <c r="D16" s="3">
        <v>9</v>
      </c>
      <c r="E16" s="3">
        <v>9</v>
      </c>
      <c r="F16" s="3">
        <v>7</v>
      </c>
      <c r="G16" s="3">
        <v>7</v>
      </c>
      <c r="H16" s="3">
        <v>10</v>
      </c>
      <c r="I16" s="3">
        <v>11</v>
      </c>
      <c r="J16" s="3">
        <v>8</v>
      </c>
      <c r="K16" s="3">
        <v>7</v>
      </c>
      <c r="L16" s="3">
        <f t="shared" si="0"/>
        <v>34</v>
      </c>
      <c r="M16" s="3">
        <f>K16+I16+G16+E16</f>
        <v>34</v>
      </c>
      <c r="N16" s="3"/>
    </row>
    <row r="17" spans="1:14">
      <c r="A17" s="3"/>
      <c r="B17" s="3" t="s">
        <v>21</v>
      </c>
      <c r="C17" s="3">
        <v>1</v>
      </c>
      <c r="D17" s="3">
        <v>9</v>
      </c>
      <c r="E17" s="3">
        <v>9</v>
      </c>
      <c r="F17" s="3">
        <v>7</v>
      </c>
      <c r="G17" s="3">
        <v>7</v>
      </c>
      <c r="H17" s="3">
        <v>10</v>
      </c>
      <c r="I17" s="3">
        <v>11</v>
      </c>
      <c r="J17" s="3">
        <v>8</v>
      </c>
      <c r="K17" s="3">
        <v>7</v>
      </c>
      <c r="L17" s="3">
        <f t="shared" si="0"/>
        <v>34</v>
      </c>
      <c r="M17" s="3">
        <f>K17+I17+G17+E17</f>
        <v>34</v>
      </c>
      <c r="N17" s="3"/>
    </row>
    <row r="18" spans="1:14">
      <c r="A18" s="3"/>
      <c r="B18" s="3" t="s">
        <v>31</v>
      </c>
      <c r="C18" s="3">
        <v>3</v>
      </c>
      <c r="D18" s="3">
        <v>27</v>
      </c>
      <c r="E18" s="3">
        <v>27</v>
      </c>
      <c r="F18" s="3">
        <v>21</v>
      </c>
      <c r="G18" s="3">
        <v>21</v>
      </c>
      <c r="H18" s="3">
        <v>30</v>
      </c>
      <c r="I18" s="3">
        <v>30</v>
      </c>
      <c r="J18" s="3">
        <v>24</v>
      </c>
      <c r="K18" s="3">
        <v>24</v>
      </c>
      <c r="L18" s="3">
        <f t="shared" si="0"/>
        <v>102</v>
      </c>
      <c r="M18" s="3">
        <f>E18+G18+I18+K18</f>
        <v>102</v>
      </c>
      <c r="N18" s="3">
        <f>L18-M18</f>
        <v>0</v>
      </c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7"/>
      <c r="B20" s="7" t="s">
        <v>22</v>
      </c>
      <c r="C20" s="7">
        <f>C8+C9+C10+C11+C12+C13+C14+C15+C16+C17+C18</f>
        <v>26</v>
      </c>
      <c r="D20" s="7">
        <f t="shared" ref="D20:K20" si="1">SUM(D8:D19)</f>
        <v>234</v>
      </c>
      <c r="E20" s="7">
        <f t="shared" si="1"/>
        <v>231</v>
      </c>
      <c r="F20" s="7">
        <f t="shared" si="1"/>
        <v>182</v>
      </c>
      <c r="G20" s="7">
        <f t="shared" si="1"/>
        <v>184</v>
      </c>
      <c r="H20" s="7">
        <f t="shared" si="1"/>
        <v>260</v>
      </c>
      <c r="I20" s="7">
        <f t="shared" si="1"/>
        <v>272</v>
      </c>
      <c r="J20" s="7">
        <f t="shared" si="1"/>
        <v>208</v>
      </c>
      <c r="K20" s="7">
        <f t="shared" si="1"/>
        <v>197</v>
      </c>
      <c r="L20" s="7">
        <f>L8+L9+L10+L11+L12+L13+L14+L15+L16+L17+L18</f>
        <v>884</v>
      </c>
      <c r="M20" s="7">
        <f>M8+M9+M10+M11+M12+M13+M14+M15+M16+M17+M18</f>
        <v>884</v>
      </c>
      <c r="N20" s="7">
        <v>0</v>
      </c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>
        <f>E20+G20+I20+K20</f>
        <v>884</v>
      </c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</sheetData>
  <mergeCells count="3">
    <mergeCell ref="A6:A7"/>
    <mergeCell ref="B6:B7"/>
    <mergeCell ref="C6:C7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N24"/>
  <sheetViews>
    <sheetView workbookViewId="0">
      <selection activeCell="M24" sqref="M24"/>
    </sheetView>
  </sheetViews>
  <sheetFormatPr defaultRowHeight="14.4"/>
  <cols>
    <col min="1" max="1" width="5.77734375" customWidth="1"/>
    <col min="2" max="2" width="15.88671875" customWidth="1"/>
  </cols>
  <sheetData>
    <row r="2" spans="1:14">
      <c r="B2" s="16" t="s">
        <v>36</v>
      </c>
    </row>
    <row r="5" spans="1:14">
      <c r="A5" s="37" t="s">
        <v>0</v>
      </c>
      <c r="B5" s="37" t="s">
        <v>1</v>
      </c>
      <c r="C5" s="38" t="s">
        <v>2</v>
      </c>
      <c r="D5" s="2" t="s">
        <v>3</v>
      </c>
      <c r="E5" s="3"/>
      <c r="F5" s="3" t="s">
        <v>4</v>
      </c>
      <c r="G5" s="3"/>
      <c r="H5" s="3" t="s">
        <v>5</v>
      </c>
      <c r="I5" s="3"/>
      <c r="J5" s="3" t="s">
        <v>6</v>
      </c>
      <c r="K5" s="3"/>
      <c r="L5" s="3" t="s">
        <v>7</v>
      </c>
      <c r="M5" s="3"/>
      <c r="N5" s="3"/>
    </row>
    <row r="6" spans="1:14" ht="28.8">
      <c r="A6" s="37"/>
      <c r="B6" s="37"/>
      <c r="C6" s="38"/>
      <c r="D6" s="4" t="s">
        <v>8</v>
      </c>
      <c r="E6" s="4" t="s">
        <v>9</v>
      </c>
      <c r="F6" s="4" t="s">
        <v>8</v>
      </c>
      <c r="G6" s="4" t="s">
        <v>9</v>
      </c>
      <c r="H6" s="4" t="s">
        <v>8</v>
      </c>
      <c r="I6" s="4" t="s">
        <v>9</v>
      </c>
      <c r="J6" s="4" t="s">
        <v>8</v>
      </c>
      <c r="K6" s="4" t="s">
        <v>9</v>
      </c>
      <c r="L6" s="4" t="s">
        <v>8</v>
      </c>
      <c r="M6" s="4" t="s">
        <v>9</v>
      </c>
      <c r="N6" s="3"/>
    </row>
    <row r="7" spans="1:14">
      <c r="A7" s="32">
        <v>4</v>
      </c>
      <c r="B7" s="3" t="s">
        <v>11</v>
      </c>
      <c r="C7" s="3">
        <v>4</v>
      </c>
      <c r="D7" s="3">
        <v>36</v>
      </c>
      <c r="E7" s="3">
        <v>35</v>
      </c>
      <c r="F7" s="3">
        <v>28</v>
      </c>
      <c r="G7" s="3">
        <v>28</v>
      </c>
      <c r="H7" s="3">
        <v>40</v>
      </c>
      <c r="I7" s="3">
        <v>41</v>
      </c>
      <c r="J7" s="3">
        <v>32</v>
      </c>
      <c r="K7" s="3">
        <v>32</v>
      </c>
      <c r="L7" s="3">
        <f t="shared" ref="L7:M19" si="0">D7+F7+H7+J7</f>
        <v>136</v>
      </c>
      <c r="M7" s="3">
        <f t="shared" si="0"/>
        <v>136</v>
      </c>
      <c r="N7" s="3">
        <f>L7-M7</f>
        <v>0</v>
      </c>
    </row>
    <row r="8" spans="1:14">
      <c r="A8" s="3"/>
      <c r="B8" s="3" t="s">
        <v>12</v>
      </c>
      <c r="C8" s="3">
        <v>3</v>
      </c>
      <c r="D8" s="3">
        <v>27</v>
      </c>
      <c r="E8" s="3">
        <v>26</v>
      </c>
      <c r="F8" s="3">
        <v>21</v>
      </c>
      <c r="G8" s="3">
        <v>21</v>
      </c>
      <c r="H8" s="3">
        <v>30</v>
      </c>
      <c r="I8" s="3">
        <v>32</v>
      </c>
      <c r="J8" s="3">
        <v>24</v>
      </c>
      <c r="K8" s="3">
        <v>23</v>
      </c>
      <c r="L8" s="3">
        <f t="shared" si="0"/>
        <v>102</v>
      </c>
      <c r="M8" s="3">
        <f t="shared" si="0"/>
        <v>102</v>
      </c>
      <c r="N8" s="3">
        <f>L8-M8</f>
        <v>0</v>
      </c>
    </row>
    <row r="9" spans="1:14">
      <c r="A9" s="3"/>
      <c r="B9" s="3" t="s">
        <v>13</v>
      </c>
      <c r="C9" s="3">
        <v>2</v>
      </c>
      <c r="D9" s="3">
        <v>18</v>
      </c>
      <c r="E9" s="3">
        <v>17</v>
      </c>
      <c r="F9" s="3">
        <v>14</v>
      </c>
      <c r="G9" s="3">
        <v>14</v>
      </c>
      <c r="H9" s="3">
        <v>20</v>
      </c>
      <c r="I9" s="3">
        <v>21</v>
      </c>
      <c r="J9" s="3">
        <v>16</v>
      </c>
      <c r="K9" s="3">
        <v>16</v>
      </c>
      <c r="L9" s="3">
        <f t="shared" si="0"/>
        <v>68</v>
      </c>
      <c r="M9" s="3">
        <f t="shared" si="0"/>
        <v>68</v>
      </c>
      <c r="N9" s="3"/>
    </row>
    <row r="10" spans="1:14">
      <c r="A10" s="3"/>
      <c r="B10" s="3" t="s">
        <v>33</v>
      </c>
      <c r="C10" s="3">
        <v>2</v>
      </c>
      <c r="D10" s="3">
        <v>18</v>
      </c>
      <c r="E10" s="3">
        <v>18</v>
      </c>
      <c r="F10" s="3">
        <v>14</v>
      </c>
      <c r="G10" s="3">
        <v>14</v>
      </c>
      <c r="H10" s="3">
        <v>20</v>
      </c>
      <c r="I10" s="3">
        <v>20</v>
      </c>
      <c r="J10" s="3">
        <v>16</v>
      </c>
      <c r="K10" s="3">
        <v>16</v>
      </c>
      <c r="L10" s="3">
        <f>D10+F10+H10+J10</f>
        <v>68</v>
      </c>
      <c r="M10" s="3">
        <f>E10+G10+I10+K10</f>
        <v>68</v>
      </c>
      <c r="N10" s="3"/>
    </row>
    <row r="11" spans="1:14">
      <c r="A11" s="11"/>
      <c r="B11" s="11" t="s">
        <v>15</v>
      </c>
      <c r="C11" s="11">
        <v>4</v>
      </c>
      <c r="D11" s="11">
        <v>36</v>
      </c>
      <c r="E11" s="11">
        <v>36</v>
      </c>
      <c r="F11" s="11">
        <v>28</v>
      </c>
      <c r="G11" s="11">
        <v>28</v>
      </c>
      <c r="H11" s="11">
        <v>40</v>
      </c>
      <c r="I11" s="11">
        <v>40</v>
      </c>
      <c r="J11" s="11">
        <v>32</v>
      </c>
      <c r="K11" s="11">
        <v>32</v>
      </c>
      <c r="L11" s="11">
        <f t="shared" si="0"/>
        <v>136</v>
      </c>
      <c r="M11" s="11">
        <f t="shared" si="0"/>
        <v>136</v>
      </c>
      <c r="N11" s="11">
        <f>L11-M11</f>
        <v>0</v>
      </c>
    </row>
    <row r="12" spans="1:14">
      <c r="A12" s="11"/>
      <c r="B12" s="11" t="s">
        <v>28</v>
      </c>
      <c r="C12" s="11">
        <v>2</v>
      </c>
      <c r="D12" s="11">
        <v>18</v>
      </c>
      <c r="E12" s="11">
        <v>18</v>
      </c>
      <c r="F12" s="11">
        <v>14</v>
      </c>
      <c r="G12" s="11">
        <v>14</v>
      </c>
      <c r="H12" s="11">
        <v>20</v>
      </c>
      <c r="I12" s="11">
        <v>20</v>
      </c>
      <c r="J12" s="11">
        <v>16</v>
      </c>
      <c r="K12" s="11">
        <v>16</v>
      </c>
      <c r="L12" s="11">
        <f t="shared" si="0"/>
        <v>68</v>
      </c>
      <c r="M12" s="11">
        <f t="shared" si="0"/>
        <v>68</v>
      </c>
      <c r="N12" s="14">
        <f>M12-L12</f>
        <v>0</v>
      </c>
    </row>
    <row r="13" spans="1:14">
      <c r="A13" s="3"/>
      <c r="B13" s="3" t="s">
        <v>29</v>
      </c>
      <c r="C13" s="3">
        <v>2</v>
      </c>
      <c r="D13" s="3">
        <v>18</v>
      </c>
      <c r="E13" s="3">
        <v>18</v>
      </c>
      <c r="F13" s="3">
        <v>14</v>
      </c>
      <c r="G13" s="3">
        <v>14</v>
      </c>
      <c r="H13" s="3">
        <v>20</v>
      </c>
      <c r="I13" s="3">
        <v>20</v>
      </c>
      <c r="J13" s="3">
        <v>16</v>
      </c>
      <c r="K13" s="3">
        <v>16</v>
      </c>
      <c r="L13" s="3">
        <f t="shared" si="0"/>
        <v>68</v>
      </c>
      <c r="M13" s="3">
        <f t="shared" si="0"/>
        <v>68</v>
      </c>
      <c r="N13" s="19">
        <f>M13-L13</f>
        <v>0</v>
      </c>
    </row>
    <row r="14" spans="1:14">
      <c r="A14" s="3"/>
      <c r="B14" s="3" t="s">
        <v>30</v>
      </c>
      <c r="C14" s="3">
        <v>1</v>
      </c>
      <c r="D14" s="3">
        <v>9</v>
      </c>
      <c r="E14" s="3">
        <v>9</v>
      </c>
      <c r="F14" s="3">
        <v>7</v>
      </c>
      <c r="G14" s="3">
        <v>7</v>
      </c>
      <c r="H14" s="3">
        <v>10</v>
      </c>
      <c r="I14" s="3">
        <v>10</v>
      </c>
      <c r="J14" s="3">
        <v>8</v>
      </c>
      <c r="K14" s="3">
        <v>8</v>
      </c>
      <c r="L14" s="3">
        <f t="shared" si="0"/>
        <v>34</v>
      </c>
      <c r="M14" s="3">
        <f t="shared" si="0"/>
        <v>34</v>
      </c>
      <c r="N14" s="3"/>
    </row>
    <row r="15" spans="1:14">
      <c r="A15" s="3"/>
      <c r="B15" s="3" t="s">
        <v>17</v>
      </c>
      <c r="C15" s="3">
        <v>1</v>
      </c>
      <c r="D15" s="3">
        <v>9</v>
      </c>
      <c r="E15" s="3">
        <v>8</v>
      </c>
      <c r="F15" s="3">
        <v>7</v>
      </c>
      <c r="G15" s="3">
        <v>7</v>
      </c>
      <c r="H15" s="3">
        <v>10</v>
      </c>
      <c r="I15" s="3">
        <v>11</v>
      </c>
      <c r="J15" s="3">
        <v>8</v>
      </c>
      <c r="K15" s="3">
        <v>8</v>
      </c>
      <c r="L15" s="3">
        <f t="shared" si="0"/>
        <v>34</v>
      </c>
      <c r="M15" s="3">
        <f>K15+I15+G15+E15</f>
        <v>34</v>
      </c>
      <c r="N15" s="3"/>
    </row>
    <row r="16" spans="1:14">
      <c r="A16" s="3"/>
      <c r="B16" s="3" t="s">
        <v>21</v>
      </c>
      <c r="C16" s="3">
        <v>1</v>
      </c>
      <c r="D16" s="3">
        <v>9</v>
      </c>
      <c r="E16" s="3">
        <v>9</v>
      </c>
      <c r="F16" s="3">
        <v>7</v>
      </c>
      <c r="G16" s="3">
        <v>7</v>
      </c>
      <c r="H16" s="3">
        <v>10</v>
      </c>
      <c r="I16" s="3">
        <v>11</v>
      </c>
      <c r="J16" s="3">
        <v>8</v>
      </c>
      <c r="K16" s="3">
        <v>7</v>
      </c>
      <c r="L16" s="3">
        <f t="shared" si="0"/>
        <v>34</v>
      </c>
      <c r="M16" s="3">
        <f>K16+I16+G16+E16</f>
        <v>34</v>
      </c>
      <c r="N16" s="3"/>
    </row>
    <row r="17" spans="1:14">
      <c r="A17" s="3"/>
      <c r="B17" s="3" t="s">
        <v>31</v>
      </c>
      <c r="C17" s="3">
        <v>3</v>
      </c>
      <c r="D17" s="3">
        <v>27</v>
      </c>
      <c r="E17" s="3">
        <v>27</v>
      </c>
      <c r="F17" s="3">
        <v>21</v>
      </c>
      <c r="G17" s="3">
        <v>21</v>
      </c>
      <c r="H17" s="3">
        <v>30</v>
      </c>
      <c r="I17" s="3">
        <v>30</v>
      </c>
      <c r="J17" s="3">
        <v>24</v>
      </c>
      <c r="K17" s="3">
        <v>24</v>
      </c>
      <c r="L17" s="3">
        <f t="shared" si="0"/>
        <v>102</v>
      </c>
      <c r="M17" s="3">
        <f>E17+G17+I17+K17</f>
        <v>102</v>
      </c>
      <c r="N17" s="3">
        <f>L17-M17</f>
        <v>0</v>
      </c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 t="s">
        <v>34</v>
      </c>
      <c r="C19" s="3">
        <v>1</v>
      </c>
      <c r="D19" s="3">
        <v>9</v>
      </c>
      <c r="E19" s="3">
        <v>9</v>
      </c>
      <c r="F19" s="3">
        <v>7</v>
      </c>
      <c r="G19" s="3">
        <v>7</v>
      </c>
      <c r="H19" s="3">
        <v>10</v>
      </c>
      <c r="I19" s="3">
        <v>10</v>
      </c>
      <c r="J19" s="3">
        <v>8</v>
      </c>
      <c r="K19" s="3">
        <v>8</v>
      </c>
      <c r="L19" s="3">
        <f t="shared" si="0"/>
        <v>34</v>
      </c>
      <c r="M19" s="3">
        <f>E19+G19+I19+K19</f>
        <v>34</v>
      </c>
      <c r="N19" s="3"/>
    </row>
    <row r="20" spans="1:14">
      <c r="A20" s="7"/>
      <c r="B20" s="7" t="s">
        <v>22</v>
      </c>
      <c r="C20" s="7">
        <f>C7+C8+C9+C10+C11+C12+C13+C14+C15+C16+C17+C19</f>
        <v>26</v>
      </c>
      <c r="D20" s="7">
        <f t="shared" ref="D20:K20" si="1">SUM(D7:D19)</f>
        <v>234</v>
      </c>
      <c r="E20" s="7">
        <f t="shared" si="1"/>
        <v>230</v>
      </c>
      <c r="F20" s="7">
        <f t="shared" si="1"/>
        <v>182</v>
      </c>
      <c r="G20" s="7">
        <f t="shared" si="1"/>
        <v>182</v>
      </c>
      <c r="H20" s="7">
        <f t="shared" si="1"/>
        <v>260</v>
      </c>
      <c r="I20" s="7">
        <f t="shared" si="1"/>
        <v>266</v>
      </c>
      <c r="J20" s="7">
        <f t="shared" si="1"/>
        <v>208</v>
      </c>
      <c r="K20" s="7">
        <f t="shared" si="1"/>
        <v>206</v>
      </c>
      <c r="L20" s="7">
        <f>D20+F20+H20+J20</f>
        <v>884</v>
      </c>
      <c r="M20" s="7">
        <f>E20+G20+I20+K20</f>
        <v>884</v>
      </c>
      <c r="N20" s="7">
        <f>SUM(N7:N19)</f>
        <v>0</v>
      </c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>
        <f>L7+L8+L10+L9+L11+L12+L13+L14+L15+L16+L17+L19</f>
        <v>884</v>
      </c>
      <c r="M21" s="3">
        <f>E20+G20+I20+K20</f>
        <v>884</v>
      </c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>
        <f>M21-L21</f>
        <v>0</v>
      </c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</sheetData>
  <mergeCells count="3">
    <mergeCell ref="A5:A6"/>
    <mergeCell ref="B5:B6"/>
    <mergeCell ref="C5:C6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N28"/>
  <sheetViews>
    <sheetView workbookViewId="0">
      <selection sqref="A1:XFD1048576"/>
    </sheetView>
  </sheetViews>
  <sheetFormatPr defaultRowHeight="14.4"/>
  <cols>
    <col min="2" max="2" width="15.33203125" customWidth="1"/>
  </cols>
  <sheetData>
    <row r="2" spans="1:14" ht="15.6">
      <c r="B2" s="1" t="s">
        <v>24</v>
      </c>
    </row>
    <row r="5" spans="1:14">
      <c r="A5" s="37" t="s">
        <v>0</v>
      </c>
      <c r="B5" s="37" t="s">
        <v>1</v>
      </c>
      <c r="C5" s="38" t="s">
        <v>2</v>
      </c>
      <c r="D5" s="2" t="s">
        <v>3</v>
      </c>
      <c r="E5" s="3"/>
      <c r="F5" s="3" t="s">
        <v>4</v>
      </c>
      <c r="G5" s="3"/>
      <c r="H5" s="3" t="s">
        <v>5</v>
      </c>
      <c r="I5" s="3"/>
      <c r="J5" s="3" t="s">
        <v>6</v>
      </c>
      <c r="K5" s="3"/>
      <c r="L5" s="3" t="s">
        <v>7</v>
      </c>
      <c r="M5" s="3"/>
    </row>
    <row r="6" spans="1:14" ht="28.8">
      <c r="A6" s="37"/>
      <c r="B6" s="37"/>
      <c r="C6" s="38"/>
      <c r="D6" s="4" t="s">
        <v>8</v>
      </c>
      <c r="E6" s="4" t="s">
        <v>9</v>
      </c>
      <c r="F6" s="4" t="s">
        <v>8</v>
      </c>
      <c r="G6" s="4" t="s">
        <v>9</v>
      </c>
      <c r="H6" s="4" t="s">
        <v>8</v>
      </c>
      <c r="I6" s="4" t="s">
        <v>9</v>
      </c>
      <c r="J6" s="4" t="s">
        <v>8</v>
      </c>
      <c r="K6" s="4" t="s">
        <v>9</v>
      </c>
      <c r="L6" s="4" t="s">
        <v>8</v>
      </c>
      <c r="M6" s="4" t="s">
        <v>9</v>
      </c>
    </row>
    <row r="7" spans="1:14" s="13" customFormat="1">
      <c r="A7" s="39" t="s">
        <v>10</v>
      </c>
      <c r="B7" s="11" t="s">
        <v>11</v>
      </c>
      <c r="C7" s="12">
        <v>5</v>
      </c>
      <c r="D7" s="11">
        <v>45</v>
      </c>
      <c r="E7" s="11">
        <v>45</v>
      </c>
      <c r="F7" s="11">
        <v>35</v>
      </c>
      <c r="G7" s="11">
        <v>36</v>
      </c>
      <c r="H7" s="11">
        <v>50</v>
      </c>
      <c r="I7" s="11">
        <v>53</v>
      </c>
      <c r="J7" s="11">
        <v>40</v>
      </c>
      <c r="K7" s="14">
        <v>36</v>
      </c>
      <c r="L7" s="11">
        <f t="shared" ref="L7:M21" si="0">D7+F7+H7+J7</f>
        <v>170</v>
      </c>
      <c r="M7" s="11">
        <f>E7+G7+I7+K7</f>
        <v>170</v>
      </c>
      <c r="N7" s="13">
        <f t="shared" ref="N7:N21" si="1">M7-L7</f>
        <v>0</v>
      </c>
    </row>
    <row r="8" spans="1:14" s="13" customFormat="1">
      <c r="A8" s="40"/>
      <c r="B8" s="11" t="s">
        <v>12</v>
      </c>
      <c r="C8" s="12">
        <v>3</v>
      </c>
      <c r="D8" s="11">
        <v>27</v>
      </c>
      <c r="E8" s="14">
        <v>27</v>
      </c>
      <c r="F8" s="11">
        <v>21</v>
      </c>
      <c r="G8" s="14">
        <v>24</v>
      </c>
      <c r="H8" s="11">
        <v>30</v>
      </c>
      <c r="I8" s="14">
        <v>33</v>
      </c>
      <c r="J8" s="11">
        <v>24</v>
      </c>
      <c r="K8" s="14">
        <v>21</v>
      </c>
      <c r="L8" s="11">
        <f t="shared" si="0"/>
        <v>102</v>
      </c>
      <c r="M8" s="11">
        <f t="shared" si="0"/>
        <v>105</v>
      </c>
      <c r="N8" s="15">
        <f t="shared" si="1"/>
        <v>3</v>
      </c>
    </row>
    <row r="9" spans="1:14" s="13" customFormat="1">
      <c r="A9" s="40"/>
      <c r="B9" s="11" t="s">
        <v>13</v>
      </c>
      <c r="C9" s="12">
        <v>2</v>
      </c>
      <c r="D9" s="11">
        <v>18</v>
      </c>
      <c r="E9" s="11">
        <v>16</v>
      </c>
      <c r="F9" s="11">
        <v>14</v>
      </c>
      <c r="G9" s="11">
        <v>14</v>
      </c>
      <c r="H9" s="11">
        <v>20</v>
      </c>
      <c r="I9" s="11">
        <v>22</v>
      </c>
      <c r="J9" s="11">
        <v>16</v>
      </c>
      <c r="K9" s="11">
        <v>16</v>
      </c>
      <c r="L9" s="11">
        <f t="shared" si="0"/>
        <v>68</v>
      </c>
      <c r="M9" s="11">
        <f t="shared" si="0"/>
        <v>68</v>
      </c>
      <c r="N9" s="13">
        <f t="shared" si="1"/>
        <v>0</v>
      </c>
    </row>
    <row r="10" spans="1:14" s="13" customFormat="1">
      <c r="A10" s="40"/>
      <c r="B10" s="11" t="s">
        <v>14</v>
      </c>
      <c r="C10" s="12">
        <v>2</v>
      </c>
      <c r="D10" s="11">
        <v>18</v>
      </c>
      <c r="E10" s="11">
        <v>18</v>
      </c>
      <c r="F10" s="11">
        <v>14</v>
      </c>
      <c r="G10" s="11">
        <v>14</v>
      </c>
      <c r="H10" s="11">
        <v>20</v>
      </c>
      <c r="I10" s="11">
        <v>20</v>
      </c>
      <c r="J10" s="11">
        <v>16</v>
      </c>
      <c r="K10" s="14">
        <v>16</v>
      </c>
      <c r="L10" s="11">
        <f t="shared" si="0"/>
        <v>68</v>
      </c>
      <c r="M10" s="11">
        <f t="shared" si="0"/>
        <v>68</v>
      </c>
      <c r="N10" s="13">
        <f t="shared" si="1"/>
        <v>0</v>
      </c>
    </row>
    <row r="11" spans="1:14" s="13" customFormat="1">
      <c r="A11" s="40"/>
      <c r="B11" s="11" t="s">
        <v>15</v>
      </c>
      <c r="C11" s="12">
        <v>4</v>
      </c>
      <c r="D11" s="11">
        <f>9*C11</f>
        <v>36</v>
      </c>
      <c r="E11" s="11">
        <v>37</v>
      </c>
      <c r="F11" s="11">
        <f>7*C11</f>
        <v>28</v>
      </c>
      <c r="G11" s="11">
        <v>24</v>
      </c>
      <c r="H11" s="11">
        <f>10*C11</f>
        <v>40</v>
      </c>
      <c r="I11" s="11">
        <v>41</v>
      </c>
      <c r="J11" s="11">
        <f>8*C11</f>
        <v>32</v>
      </c>
      <c r="K11" s="14">
        <v>34</v>
      </c>
      <c r="L11" s="11">
        <f>D11+F11+H11+J11</f>
        <v>136</v>
      </c>
      <c r="M11" s="11">
        <f t="shared" si="0"/>
        <v>136</v>
      </c>
      <c r="N11" s="13">
        <f t="shared" si="1"/>
        <v>0</v>
      </c>
    </row>
    <row r="12" spans="1:14" s="13" customFormat="1">
      <c r="A12" s="40"/>
      <c r="B12" s="11" t="s">
        <v>16</v>
      </c>
      <c r="C12" s="12">
        <v>2</v>
      </c>
      <c r="D12" s="11">
        <v>18</v>
      </c>
      <c r="E12" s="11">
        <v>17</v>
      </c>
      <c r="F12" s="11">
        <v>14</v>
      </c>
      <c r="G12" s="11">
        <v>14</v>
      </c>
      <c r="H12" s="11">
        <v>20</v>
      </c>
      <c r="I12" s="11">
        <v>24</v>
      </c>
      <c r="J12" s="11">
        <v>16</v>
      </c>
      <c r="K12" s="11">
        <v>13</v>
      </c>
      <c r="L12" s="11">
        <f t="shared" si="0"/>
        <v>68</v>
      </c>
      <c r="M12" s="11">
        <f t="shared" si="0"/>
        <v>68</v>
      </c>
      <c r="N12" s="13">
        <f t="shared" si="1"/>
        <v>0</v>
      </c>
    </row>
    <row r="13" spans="1:14" s="13" customFormat="1">
      <c r="A13" s="40"/>
      <c r="B13" s="11" t="s">
        <v>25</v>
      </c>
      <c r="C13" s="12">
        <v>1</v>
      </c>
      <c r="D13" s="11">
        <v>9</v>
      </c>
      <c r="E13" s="11">
        <v>9</v>
      </c>
      <c r="F13" s="11">
        <v>7</v>
      </c>
      <c r="G13" s="11">
        <v>7</v>
      </c>
      <c r="H13" s="11">
        <v>10</v>
      </c>
      <c r="I13" s="11">
        <v>12</v>
      </c>
      <c r="J13" s="11">
        <v>8</v>
      </c>
      <c r="K13" s="11">
        <v>6</v>
      </c>
      <c r="L13" s="11">
        <f t="shared" si="0"/>
        <v>34</v>
      </c>
      <c r="M13" s="11">
        <f>E13+G13+I13+K13</f>
        <v>34</v>
      </c>
      <c r="N13" s="13">
        <f t="shared" si="1"/>
        <v>0</v>
      </c>
    </row>
    <row r="14" spans="1:14" s="13" customFormat="1">
      <c r="A14" s="40"/>
      <c r="B14" s="11" t="s">
        <v>26</v>
      </c>
      <c r="C14" s="12">
        <v>1</v>
      </c>
      <c r="D14" s="11">
        <v>9</v>
      </c>
      <c r="E14" s="11">
        <v>8</v>
      </c>
      <c r="F14" s="11">
        <v>7</v>
      </c>
      <c r="G14" s="11">
        <v>7</v>
      </c>
      <c r="H14" s="11">
        <v>10</v>
      </c>
      <c r="I14" s="11">
        <v>11</v>
      </c>
      <c r="J14" s="11">
        <v>8</v>
      </c>
      <c r="K14" s="11">
        <v>8</v>
      </c>
      <c r="L14" s="11">
        <f t="shared" si="0"/>
        <v>34</v>
      </c>
      <c r="M14" s="11">
        <f>E14+G14+I14+K14</f>
        <v>34</v>
      </c>
      <c r="N14" s="13">
        <f t="shared" si="1"/>
        <v>0</v>
      </c>
    </row>
    <row r="15" spans="1:14" s="13" customFormat="1">
      <c r="A15" s="40"/>
      <c r="B15" s="11" t="s">
        <v>37</v>
      </c>
      <c r="C15" s="12">
        <v>1</v>
      </c>
      <c r="D15" s="11">
        <v>9</v>
      </c>
      <c r="E15" s="11">
        <v>9</v>
      </c>
      <c r="F15" s="11">
        <v>7</v>
      </c>
      <c r="G15" s="11">
        <v>7</v>
      </c>
      <c r="H15" s="11">
        <v>10</v>
      </c>
      <c r="I15" s="11">
        <v>10</v>
      </c>
      <c r="J15" s="11">
        <v>8</v>
      </c>
      <c r="K15" s="11">
        <v>8</v>
      </c>
      <c r="L15" s="11">
        <f t="shared" si="0"/>
        <v>34</v>
      </c>
      <c r="M15" s="11">
        <f>E15+G15+I15+K15</f>
        <v>34</v>
      </c>
      <c r="N15" s="13">
        <f t="shared" si="1"/>
        <v>0</v>
      </c>
    </row>
    <row r="16" spans="1:14" s="13" customFormat="1">
      <c r="A16" s="40"/>
      <c r="B16" s="11" t="s">
        <v>27</v>
      </c>
      <c r="C16" s="12">
        <v>1</v>
      </c>
      <c r="D16" s="11">
        <v>9</v>
      </c>
      <c r="E16" s="11">
        <v>8</v>
      </c>
      <c r="F16" s="11">
        <v>7</v>
      </c>
      <c r="G16" s="11">
        <v>8</v>
      </c>
      <c r="H16" s="11">
        <v>10</v>
      </c>
      <c r="I16" s="11">
        <v>9</v>
      </c>
      <c r="J16" s="11">
        <v>8</v>
      </c>
      <c r="K16" s="11">
        <v>9</v>
      </c>
      <c r="L16" s="11">
        <f t="shared" si="0"/>
        <v>34</v>
      </c>
      <c r="M16" s="11">
        <f t="shared" si="0"/>
        <v>34</v>
      </c>
      <c r="N16" s="13">
        <f t="shared" si="1"/>
        <v>0</v>
      </c>
    </row>
    <row r="17" spans="1:14" s="13" customFormat="1">
      <c r="A17" s="40"/>
      <c r="B17" s="11" t="s">
        <v>17</v>
      </c>
      <c r="C17" s="12">
        <v>1</v>
      </c>
      <c r="D17" s="11">
        <v>9</v>
      </c>
      <c r="E17" s="11">
        <v>9</v>
      </c>
      <c r="F17" s="11">
        <v>7</v>
      </c>
      <c r="G17" s="11">
        <v>7</v>
      </c>
      <c r="H17" s="11">
        <v>10</v>
      </c>
      <c r="I17" s="11">
        <v>11</v>
      </c>
      <c r="J17" s="11">
        <v>8</v>
      </c>
      <c r="K17" s="11">
        <v>7</v>
      </c>
      <c r="L17" s="11">
        <f t="shared" si="0"/>
        <v>34</v>
      </c>
      <c r="M17" s="11">
        <f t="shared" si="0"/>
        <v>34</v>
      </c>
      <c r="N17" s="13">
        <f t="shared" si="1"/>
        <v>0</v>
      </c>
    </row>
    <row r="18" spans="1:14" s="13" customFormat="1">
      <c r="A18" s="40"/>
      <c r="B18" s="11" t="s">
        <v>18</v>
      </c>
      <c r="C18" s="12">
        <v>1</v>
      </c>
      <c r="D18" s="11">
        <v>9</v>
      </c>
      <c r="E18" s="11">
        <v>8</v>
      </c>
      <c r="F18" s="11">
        <v>7</v>
      </c>
      <c r="G18" s="11">
        <v>7</v>
      </c>
      <c r="H18" s="11">
        <v>10</v>
      </c>
      <c r="I18" s="11">
        <v>11</v>
      </c>
      <c r="J18" s="11">
        <v>8</v>
      </c>
      <c r="K18" s="11">
        <v>8</v>
      </c>
      <c r="L18" s="11">
        <f t="shared" si="0"/>
        <v>34</v>
      </c>
      <c r="M18" s="11">
        <f t="shared" si="0"/>
        <v>34</v>
      </c>
      <c r="N18" s="13">
        <f t="shared" si="1"/>
        <v>0</v>
      </c>
    </row>
    <row r="19" spans="1:14" s="13" customFormat="1">
      <c r="A19" s="40"/>
      <c r="B19" s="11" t="s">
        <v>19</v>
      </c>
      <c r="C19" s="12">
        <v>3</v>
      </c>
      <c r="D19" s="11">
        <v>27</v>
      </c>
      <c r="E19" s="11">
        <v>27</v>
      </c>
      <c r="F19" s="11">
        <v>21</v>
      </c>
      <c r="G19" s="11">
        <v>21</v>
      </c>
      <c r="H19" s="11">
        <v>30</v>
      </c>
      <c r="I19" s="11">
        <v>30</v>
      </c>
      <c r="J19" s="11">
        <v>24</v>
      </c>
      <c r="K19" s="11">
        <v>24</v>
      </c>
      <c r="L19" s="11">
        <f t="shared" si="0"/>
        <v>102</v>
      </c>
      <c r="M19" s="11">
        <f t="shared" si="0"/>
        <v>102</v>
      </c>
      <c r="N19" s="13">
        <f t="shared" si="1"/>
        <v>0</v>
      </c>
    </row>
    <row r="20" spans="1:14" s="13" customFormat="1">
      <c r="A20" s="40"/>
      <c r="B20" s="11" t="s">
        <v>20</v>
      </c>
      <c r="C20" s="12">
        <v>3</v>
      </c>
      <c r="D20" s="11">
        <v>27</v>
      </c>
      <c r="E20" s="11">
        <v>27</v>
      </c>
      <c r="F20" s="11">
        <v>21</v>
      </c>
      <c r="G20" s="11">
        <v>21</v>
      </c>
      <c r="H20" s="11">
        <v>30</v>
      </c>
      <c r="I20" s="11">
        <v>30</v>
      </c>
      <c r="J20" s="11">
        <v>24</v>
      </c>
      <c r="K20" s="11">
        <v>24</v>
      </c>
      <c r="L20" s="11">
        <f t="shared" si="0"/>
        <v>102</v>
      </c>
      <c r="M20" s="11">
        <f t="shared" si="0"/>
        <v>102</v>
      </c>
      <c r="N20" s="13">
        <f t="shared" si="1"/>
        <v>0</v>
      </c>
    </row>
    <row r="21" spans="1:14" s="13" customFormat="1">
      <c r="A21" s="40"/>
      <c r="B21" s="11" t="s">
        <v>21</v>
      </c>
      <c r="C21" s="12">
        <v>2</v>
      </c>
      <c r="D21" s="11">
        <v>18</v>
      </c>
      <c r="E21" s="11">
        <v>16</v>
      </c>
      <c r="F21" s="11">
        <v>14</v>
      </c>
      <c r="G21" s="11">
        <v>14</v>
      </c>
      <c r="H21" s="11">
        <v>20</v>
      </c>
      <c r="I21" s="11">
        <v>20</v>
      </c>
      <c r="J21" s="11">
        <v>16</v>
      </c>
      <c r="K21" s="11">
        <v>18</v>
      </c>
      <c r="L21" s="11">
        <f t="shared" si="0"/>
        <v>68</v>
      </c>
      <c r="M21" s="11">
        <f t="shared" si="0"/>
        <v>68</v>
      </c>
      <c r="N21" s="13">
        <f t="shared" si="1"/>
        <v>0</v>
      </c>
    </row>
    <row r="22" spans="1:14">
      <c r="A22" s="41"/>
      <c r="B22" s="3"/>
      <c r="C22" s="5"/>
      <c r="D22" s="3"/>
      <c r="E22" s="3"/>
      <c r="F22" s="3"/>
      <c r="G22" s="3"/>
      <c r="H22" s="3"/>
      <c r="I22" s="3"/>
      <c r="J22" s="3"/>
      <c r="K22" s="3">
        <v>0</v>
      </c>
      <c r="L22" s="3"/>
      <c r="M22" s="3"/>
    </row>
    <row r="23" spans="1:14">
      <c r="A23" s="6"/>
      <c r="B23" s="7" t="s">
        <v>22</v>
      </c>
      <c r="C23" s="8">
        <f>SUM(C7:C21)</f>
        <v>32</v>
      </c>
      <c r="D23" s="7">
        <f>SUM(D7:D21)</f>
        <v>288</v>
      </c>
      <c r="E23" s="7">
        <f>SUM(E7:E22)</f>
        <v>281</v>
      </c>
      <c r="F23" s="7">
        <f>SUM(F7:F21)</f>
        <v>224</v>
      </c>
      <c r="G23" s="7">
        <f>SUM(G7:G21)</f>
        <v>225</v>
      </c>
      <c r="H23" s="7">
        <f>SUM(H7:H21)</f>
        <v>320</v>
      </c>
      <c r="I23" s="7">
        <f>SUM(I7:I21)</f>
        <v>337</v>
      </c>
      <c r="J23" s="7">
        <f>SUM(J7:J21)</f>
        <v>256</v>
      </c>
      <c r="K23" s="7">
        <f>SUM(K7:K22)</f>
        <v>248</v>
      </c>
      <c r="L23" s="7">
        <f>SUM(L7:L21)</f>
        <v>1088</v>
      </c>
      <c r="M23" s="7">
        <f>SUM(M7:M21)</f>
        <v>1091</v>
      </c>
      <c r="N23" s="13">
        <f>M23-L23</f>
        <v>3</v>
      </c>
    </row>
    <row r="24" spans="1:14">
      <c r="A24" s="9"/>
      <c r="B24" s="3"/>
      <c r="C24" s="3"/>
      <c r="D24" s="3"/>
      <c r="E24" s="10">
        <f>E23-D23</f>
        <v>-7</v>
      </c>
      <c r="F24" s="3"/>
      <c r="G24" s="3">
        <f>G23-F23</f>
        <v>1</v>
      </c>
      <c r="H24" s="3"/>
      <c r="I24" s="3">
        <f>I23-H23</f>
        <v>17</v>
      </c>
      <c r="J24" s="3"/>
      <c r="K24" s="3">
        <f>K23-J23</f>
        <v>-8</v>
      </c>
      <c r="L24" s="3"/>
      <c r="M24" s="3">
        <f>M23-L23</f>
        <v>3</v>
      </c>
    </row>
    <row r="25" spans="1:14">
      <c r="A25" s="9"/>
      <c r="B25" s="3"/>
      <c r="C25" s="3"/>
      <c r="D25" s="3"/>
      <c r="E25" s="3"/>
      <c r="F25" s="3"/>
      <c r="G25" s="3"/>
      <c r="H25" s="3"/>
      <c r="I25" s="3"/>
      <c r="J25" s="3"/>
      <c r="K25" s="3"/>
      <c r="L25" s="3">
        <f>D23+F23+H23+J23</f>
        <v>1088</v>
      </c>
      <c r="M25" s="3">
        <f>E23+G23+I23+K23</f>
        <v>1091</v>
      </c>
    </row>
    <row r="26" spans="1:14">
      <c r="A26" s="9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4">
      <c r="A27" s="9"/>
      <c r="B27" s="3"/>
      <c r="C27" s="3" t="s">
        <v>23</v>
      </c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4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</sheetData>
  <mergeCells count="4">
    <mergeCell ref="A5:A6"/>
    <mergeCell ref="B5:B6"/>
    <mergeCell ref="C5:C6"/>
    <mergeCell ref="A7:A22"/>
  </mergeCells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3:N27"/>
  <sheetViews>
    <sheetView workbookViewId="0">
      <selection activeCell="A11" sqref="A11"/>
    </sheetView>
  </sheetViews>
  <sheetFormatPr defaultRowHeight="14.4"/>
  <cols>
    <col min="1" max="1" width="5" customWidth="1"/>
    <col min="2" max="2" width="12.6640625" customWidth="1"/>
  </cols>
  <sheetData>
    <row r="3" spans="1:14" ht="15.6">
      <c r="A3" s="9"/>
      <c r="B3" s="21" t="s">
        <v>42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9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37" t="s">
        <v>0</v>
      </c>
      <c r="B6" s="37" t="s">
        <v>1</v>
      </c>
      <c r="C6" s="38" t="s">
        <v>2</v>
      </c>
      <c r="D6" s="2" t="s">
        <v>3</v>
      </c>
      <c r="E6" s="3"/>
      <c r="F6" s="3" t="s">
        <v>4</v>
      </c>
      <c r="G6" s="3"/>
      <c r="H6" s="3" t="s">
        <v>5</v>
      </c>
      <c r="I6" s="3"/>
      <c r="J6" s="3" t="s">
        <v>6</v>
      </c>
      <c r="K6" s="3"/>
      <c r="L6" s="3" t="s">
        <v>7</v>
      </c>
      <c r="M6" s="3"/>
      <c r="N6" s="3"/>
    </row>
    <row r="7" spans="1:14" ht="28.8">
      <c r="A7" s="37"/>
      <c r="B7" s="37"/>
      <c r="C7" s="38"/>
      <c r="D7" s="4" t="s">
        <v>8</v>
      </c>
      <c r="E7" s="4" t="s">
        <v>9</v>
      </c>
      <c r="F7" s="4" t="s">
        <v>8</v>
      </c>
      <c r="G7" s="4" t="s">
        <v>9</v>
      </c>
      <c r="H7" s="4" t="s">
        <v>8</v>
      </c>
      <c r="I7" s="4" t="s">
        <v>9</v>
      </c>
      <c r="J7" s="4" t="s">
        <v>8</v>
      </c>
      <c r="K7" s="4" t="s">
        <v>9</v>
      </c>
      <c r="L7" s="4" t="s">
        <v>8</v>
      </c>
      <c r="M7" s="4" t="s">
        <v>9</v>
      </c>
      <c r="N7" s="3"/>
    </row>
    <row r="8" spans="1:14">
      <c r="A8" s="42">
        <v>6</v>
      </c>
      <c r="B8" s="33" t="s">
        <v>12</v>
      </c>
      <c r="C8" s="20">
        <v>2</v>
      </c>
      <c r="D8" s="3">
        <v>18</v>
      </c>
      <c r="E8" s="3">
        <v>18</v>
      </c>
      <c r="F8" s="3">
        <v>14</v>
      </c>
      <c r="G8" s="3">
        <v>13</v>
      </c>
      <c r="H8" s="3">
        <v>20</v>
      </c>
      <c r="I8" s="3">
        <v>21</v>
      </c>
      <c r="J8" s="3">
        <v>16</v>
      </c>
      <c r="K8" s="3">
        <v>17</v>
      </c>
      <c r="L8" s="3">
        <f>D8+F8+H8+J8</f>
        <v>68</v>
      </c>
      <c r="M8" s="3">
        <f>E8+G8+I8+K8</f>
        <v>69</v>
      </c>
      <c r="N8" s="10">
        <f>M8-L8</f>
        <v>1</v>
      </c>
    </row>
    <row r="9" spans="1:14">
      <c r="A9" s="43"/>
      <c r="B9" s="33" t="s">
        <v>13</v>
      </c>
      <c r="C9" s="20">
        <v>1</v>
      </c>
      <c r="D9" s="3">
        <v>9</v>
      </c>
      <c r="E9" s="3">
        <v>9</v>
      </c>
      <c r="F9" s="3">
        <v>7</v>
      </c>
      <c r="G9" s="3">
        <v>7</v>
      </c>
      <c r="H9" s="3">
        <v>10</v>
      </c>
      <c r="I9" s="3">
        <v>10</v>
      </c>
      <c r="J9" s="3">
        <v>8</v>
      </c>
      <c r="K9" s="3">
        <v>8</v>
      </c>
      <c r="L9" s="3">
        <f>D9+F9+H9+J9</f>
        <v>34</v>
      </c>
      <c r="M9" s="3">
        <f>E9+G9+I9+K9</f>
        <v>34</v>
      </c>
      <c r="N9" s="10">
        <f>M9-L9</f>
        <v>0</v>
      </c>
    </row>
    <row r="10" spans="1:14">
      <c r="A10" s="22"/>
      <c r="B10" s="33" t="s">
        <v>38</v>
      </c>
      <c r="C10" s="20">
        <v>1</v>
      </c>
      <c r="D10" s="3">
        <v>9</v>
      </c>
      <c r="E10" s="3">
        <v>9</v>
      </c>
      <c r="F10" s="3">
        <v>7</v>
      </c>
      <c r="G10" s="3">
        <v>7</v>
      </c>
      <c r="H10" s="3">
        <v>10</v>
      </c>
      <c r="I10" s="3">
        <v>10</v>
      </c>
      <c r="J10" s="3">
        <v>8</v>
      </c>
      <c r="K10" s="3">
        <v>8</v>
      </c>
      <c r="L10" s="3">
        <f t="shared" ref="L10:M22" si="0">D10+F10+H10+J10</f>
        <v>34</v>
      </c>
      <c r="M10" s="3">
        <f>E10+G10+I10+K10</f>
        <v>34</v>
      </c>
      <c r="N10" s="3"/>
    </row>
    <row r="11" spans="1:14">
      <c r="A11" s="22"/>
      <c r="B11" s="33" t="s">
        <v>15</v>
      </c>
      <c r="C11" s="20">
        <v>4</v>
      </c>
      <c r="D11" s="3">
        <v>36</v>
      </c>
      <c r="E11" s="3">
        <v>34</v>
      </c>
      <c r="F11" s="3">
        <v>28</v>
      </c>
      <c r="G11" s="3">
        <v>28</v>
      </c>
      <c r="H11" s="3">
        <v>40</v>
      </c>
      <c r="I11" s="3">
        <v>39</v>
      </c>
      <c r="J11" s="3">
        <v>32</v>
      </c>
      <c r="K11" s="3">
        <v>35</v>
      </c>
      <c r="L11" s="3">
        <f t="shared" si="0"/>
        <v>136</v>
      </c>
      <c r="M11" s="3">
        <f>E11+G11+I11+K11</f>
        <v>136</v>
      </c>
      <c r="N11" s="10">
        <f>M11-L11</f>
        <v>0</v>
      </c>
    </row>
    <row r="12" spans="1:14">
      <c r="A12" s="22"/>
      <c r="B12" s="33" t="s">
        <v>39</v>
      </c>
      <c r="C12" s="20">
        <v>4</v>
      </c>
      <c r="D12" s="3">
        <v>36</v>
      </c>
      <c r="E12" s="3">
        <v>35</v>
      </c>
      <c r="F12" s="3">
        <v>28</v>
      </c>
      <c r="G12" s="3">
        <v>28</v>
      </c>
      <c r="H12" s="3">
        <v>40</v>
      </c>
      <c r="I12" s="3">
        <v>39</v>
      </c>
      <c r="J12" s="3">
        <v>32</v>
      </c>
      <c r="K12" s="3">
        <v>32</v>
      </c>
      <c r="L12" s="3">
        <f t="shared" si="0"/>
        <v>136</v>
      </c>
      <c r="M12" s="3">
        <f>E12+G12+I12+K12</f>
        <v>134</v>
      </c>
      <c r="N12" s="3">
        <f>M12-L12</f>
        <v>-2</v>
      </c>
    </row>
    <row r="13" spans="1:14">
      <c r="A13" s="22"/>
      <c r="B13" s="33" t="s">
        <v>33</v>
      </c>
      <c r="C13" s="20">
        <v>3</v>
      </c>
      <c r="D13" s="3">
        <v>27</v>
      </c>
      <c r="E13" s="3">
        <v>27</v>
      </c>
      <c r="F13" s="3">
        <v>21</v>
      </c>
      <c r="G13" s="3">
        <v>21</v>
      </c>
      <c r="H13" s="3">
        <v>30</v>
      </c>
      <c r="I13" s="3">
        <v>30</v>
      </c>
      <c r="J13" s="3">
        <v>24</v>
      </c>
      <c r="K13" s="3">
        <v>24</v>
      </c>
      <c r="L13" s="3">
        <f t="shared" si="0"/>
        <v>102</v>
      </c>
      <c r="M13" s="3">
        <f>E13+G13+I13+K13</f>
        <v>102</v>
      </c>
      <c r="N13" s="3"/>
    </row>
    <row r="14" spans="1:14">
      <c r="A14" s="22"/>
      <c r="B14" s="33" t="s">
        <v>11</v>
      </c>
      <c r="C14" s="20">
        <v>5</v>
      </c>
      <c r="D14" s="3">
        <v>45</v>
      </c>
      <c r="E14" s="3">
        <v>43</v>
      </c>
      <c r="F14" s="3">
        <v>35</v>
      </c>
      <c r="G14" s="3">
        <v>34</v>
      </c>
      <c r="H14" s="3">
        <v>50</v>
      </c>
      <c r="I14" s="3">
        <v>50</v>
      </c>
      <c r="J14" s="3">
        <v>40</v>
      </c>
      <c r="K14" s="3">
        <v>43</v>
      </c>
      <c r="L14" s="3">
        <f t="shared" si="0"/>
        <v>170</v>
      </c>
      <c r="M14" s="3">
        <f>E14++G14+I14+K14</f>
        <v>170</v>
      </c>
      <c r="N14" s="3">
        <f>M14-L14</f>
        <v>0</v>
      </c>
    </row>
    <row r="15" spans="1:14">
      <c r="A15" s="22"/>
      <c r="B15" s="33" t="s">
        <v>16</v>
      </c>
      <c r="C15" s="20">
        <v>2</v>
      </c>
      <c r="D15" s="3">
        <v>18</v>
      </c>
      <c r="E15" s="3">
        <v>16</v>
      </c>
      <c r="F15" s="3">
        <v>14</v>
      </c>
      <c r="G15" s="3">
        <v>14</v>
      </c>
      <c r="H15" s="3">
        <v>20</v>
      </c>
      <c r="I15" s="3">
        <v>21</v>
      </c>
      <c r="J15" s="3">
        <v>16</v>
      </c>
      <c r="K15" s="3">
        <v>17</v>
      </c>
      <c r="L15" s="3">
        <f t="shared" si="0"/>
        <v>68</v>
      </c>
      <c r="M15" s="3">
        <f t="shared" si="0"/>
        <v>68</v>
      </c>
      <c r="N15" s="10">
        <f>M15-L15</f>
        <v>0</v>
      </c>
    </row>
    <row r="16" spans="1:14">
      <c r="A16" s="22"/>
      <c r="B16" s="33" t="s">
        <v>40</v>
      </c>
      <c r="C16" s="20">
        <v>1</v>
      </c>
      <c r="D16" s="3">
        <v>9</v>
      </c>
      <c r="E16" s="3">
        <v>8</v>
      </c>
      <c r="F16" s="3">
        <v>7</v>
      </c>
      <c r="G16" s="3">
        <v>7</v>
      </c>
      <c r="H16" s="3">
        <v>10</v>
      </c>
      <c r="I16" s="3">
        <v>11</v>
      </c>
      <c r="J16" s="3">
        <v>8</v>
      </c>
      <c r="K16" s="3">
        <v>8</v>
      </c>
      <c r="L16" s="3">
        <f t="shared" si="0"/>
        <v>34</v>
      </c>
      <c r="M16" s="3">
        <f t="shared" si="0"/>
        <v>34</v>
      </c>
      <c r="N16" s="3">
        <f>M16-L16</f>
        <v>0</v>
      </c>
    </row>
    <row r="17" spans="1:14">
      <c r="A17" s="22"/>
      <c r="B17" s="33" t="s">
        <v>26</v>
      </c>
      <c r="C17" s="20">
        <v>1</v>
      </c>
      <c r="D17" s="3">
        <v>9</v>
      </c>
      <c r="E17" s="3">
        <v>9</v>
      </c>
      <c r="F17" s="3">
        <v>7</v>
      </c>
      <c r="G17" s="3">
        <v>7</v>
      </c>
      <c r="H17" s="3">
        <v>10</v>
      </c>
      <c r="I17" s="3">
        <v>9</v>
      </c>
      <c r="J17" s="3">
        <v>8</v>
      </c>
      <c r="K17" s="3">
        <v>9</v>
      </c>
      <c r="L17" s="3">
        <f t="shared" si="0"/>
        <v>34</v>
      </c>
      <c r="M17" s="3">
        <f t="shared" si="0"/>
        <v>34</v>
      </c>
      <c r="N17" s="3"/>
    </row>
    <row r="18" spans="1:14">
      <c r="A18" s="22"/>
      <c r="B18" s="33" t="s">
        <v>27</v>
      </c>
      <c r="C18" s="20">
        <v>1</v>
      </c>
      <c r="D18" s="3">
        <v>9</v>
      </c>
      <c r="E18" s="3">
        <v>9</v>
      </c>
      <c r="F18" s="3">
        <v>7</v>
      </c>
      <c r="G18" s="3">
        <v>8</v>
      </c>
      <c r="H18" s="3">
        <v>10</v>
      </c>
      <c r="I18" s="3">
        <v>11</v>
      </c>
      <c r="J18" s="3">
        <v>8</v>
      </c>
      <c r="K18" s="3">
        <v>6</v>
      </c>
      <c r="L18" s="3">
        <f t="shared" si="0"/>
        <v>34</v>
      </c>
      <c r="M18" s="3">
        <f t="shared" si="0"/>
        <v>34</v>
      </c>
      <c r="N18" s="3"/>
    </row>
    <row r="19" spans="1:14">
      <c r="A19" s="22"/>
      <c r="B19" s="33" t="s">
        <v>17</v>
      </c>
      <c r="C19" s="20">
        <v>1</v>
      </c>
      <c r="D19" s="3">
        <v>9</v>
      </c>
      <c r="E19" s="3">
        <v>10</v>
      </c>
      <c r="F19" s="3">
        <v>7</v>
      </c>
      <c r="G19" s="3">
        <v>6</v>
      </c>
      <c r="H19" s="3">
        <v>10</v>
      </c>
      <c r="I19" s="3">
        <v>10</v>
      </c>
      <c r="J19" s="3">
        <v>8</v>
      </c>
      <c r="K19" s="3">
        <v>9</v>
      </c>
      <c r="L19" s="3">
        <f t="shared" si="0"/>
        <v>34</v>
      </c>
      <c r="M19" s="3">
        <f t="shared" si="0"/>
        <v>35</v>
      </c>
      <c r="N19" s="10">
        <f>M19-L19</f>
        <v>1</v>
      </c>
    </row>
    <row r="20" spans="1:14">
      <c r="A20" s="22"/>
      <c r="B20" s="33" t="s">
        <v>18</v>
      </c>
      <c r="C20" s="20">
        <v>1</v>
      </c>
      <c r="D20" s="3">
        <v>9</v>
      </c>
      <c r="E20" s="3">
        <v>9</v>
      </c>
      <c r="F20" s="3">
        <v>7</v>
      </c>
      <c r="G20" s="3">
        <v>7</v>
      </c>
      <c r="H20" s="3">
        <v>10</v>
      </c>
      <c r="I20" s="3">
        <v>10</v>
      </c>
      <c r="J20" s="3">
        <v>8</v>
      </c>
      <c r="K20" s="3">
        <v>8</v>
      </c>
      <c r="L20" s="3">
        <f t="shared" si="0"/>
        <v>34</v>
      </c>
      <c r="M20" s="3">
        <f t="shared" si="0"/>
        <v>34</v>
      </c>
      <c r="N20" s="3">
        <f>M20-L20</f>
        <v>0</v>
      </c>
    </row>
    <row r="21" spans="1:14">
      <c r="A21" s="22"/>
      <c r="B21" s="33" t="s">
        <v>21</v>
      </c>
      <c r="C21" s="20">
        <v>2</v>
      </c>
      <c r="D21" s="3">
        <v>18</v>
      </c>
      <c r="E21" s="3">
        <v>16</v>
      </c>
      <c r="F21" s="3">
        <v>14</v>
      </c>
      <c r="G21" s="3">
        <v>15</v>
      </c>
      <c r="H21" s="3">
        <v>20</v>
      </c>
      <c r="I21" s="3">
        <v>21</v>
      </c>
      <c r="J21" s="3">
        <v>16</v>
      </c>
      <c r="K21" s="3">
        <v>16</v>
      </c>
      <c r="L21" s="3">
        <f t="shared" si="0"/>
        <v>68</v>
      </c>
      <c r="M21" s="3">
        <f t="shared" si="0"/>
        <v>68</v>
      </c>
      <c r="N21" s="10">
        <f>M21-L21</f>
        <v>0</v>
      </c>
    </row>
    <row r="22" spans="1:14">
      <c r="A22" s="22"/>
      <c r="B22" s="33" t="s">
        <v>41</v>
      </c>
      <c r="C22" s="20">
        <v>1</v>
      </c>
      <c r="D22" s="3">
        <v>9</v>
      </c>
      <c r="E22" s="3">
        <v>9</v>
      </c>
      <c r="F22" s="3">
        <v>7</v>
      </c>
      <c r="G22" s="3">
        <v>7</v>
      </c>
      <c r="H22" s="3">
        <v>10</v>
      </c>
      <c r="I22" s="3">
        <v>10</v>
      </c>
      <c r="J22" s="3">
        <v>8</v>
      </c>
      <c r="K22" s="3">
        <v>8</v>
      </c>
      <c r="L22" s="3">
        <f t="shared" si="0"/>
        <v>34</v>
      </c>
      <c r="M22" s="3">
        <f t="shared" si="0"/>
        <v>34</v>
      </c>
      <c r="N22" s="3"/>
    </row>
    <row r="23" spans="1:14">
      <c r="A23" s="22"/>
      <c r="B23" s="33" t="s">
        <v>19</v>
      </c>
      <c r="C23" s="20">
        <v>3</v>
      </c>
      <c r="D23" s="3">
        <v>27</v>
      </c>
      <c r="E23" s="3">
        <v>26</v>
      </c>
      <c r="F23" s="3">
        <v>21</v>
      </c>
      <c r="G23" s="3">
        <v>24</v>
      </c>
      <c r="H23" s="3">
        <v>30</v>
      </c>
      <c r="I23" s="3">
        <v>28</v>
      </c>
      <c r="J23" s="3">
        <v>24</v>
      </c>
      <c r="K23" s="3">
        <v>24</v>
      </c>
      <c r="L23" s="3">
        <f>D23+F23+H23+J23</f>
        <v>102</v>
      </c>
      <c r="M23" s="3">
        <f>E23+G23+I23+K23</f>
        <v>102</v>
      </c>
      <c r="N23" s="3">
        <f>M23-L23</f>
        <v>0</v>
      </c>
    </row>
    <row r="24" spans="1:14">
      <c r="A24" s="22"/>
      <c r="B24" s="3"/>
      <c r="C24" s="20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23"/>
      <c r="B25" s="7" t="s">
        <v>22</v>
      </c>
      <c r="C25" s="8">
        <f t="shared" ref="C25:M25" si="1">SUM(C8:C23)</f>
        <v>33</v>
      </c>
      <c r="D25" s="7">
        <f t="shared" si="1"/>
        <v>297</v>
      </c>
      <c r="E25" s="7">
        <f t="shared" si="1"/>
        <v>287</v>
      </c>
      <c r="F25" s="7">
        <f t="shared" si="1"/>
        <v>231</v>
      </c>
      <c r="G25" s="7">
        <f t="shared" si="1"/>
        <v>233</v>
      </c>
      <c r="H25" s="7">
        <f t="shared" si="1"/>
        <v>330</v>
      </c>
      <c r="I25" s="7">
        <f t="shared" si="1"/>
        <v>330</v>
      </c>
      <c r="J25" s="7">
        <f t="shared" si="1"/>
        <v>264</v>
      </c>
      <c r="K25" s="7">
        <f t="shared" si="1"/>
        <v>272</v>
      </c>
      <c r="L25" s="7">
        <f t="shared" si="1"/>
        <v>1122</v>
      </c>
      <c r="M25" s="7">
        <f t="shared" si="1"/>
        <v>1122</v>
      </c>
      <c r="N25" s="7">
        <f>M25-L25</f>
        <v>0</v>
      </c>
    </row>
    <row r="26" spans="1:14">
      <c r="A26" s="3"/>
      <c r="B26" s="3"/>
      <c r="C26" s="3"/>
      <c r="D26" s="3"/>
      <c r="E26" s="10">
        <f>E25-D25</f>
        <v>-10</v>
      </c>
      <c r="F26" s="3"/>
      <c r="G26" s="3">
        <f>G25-F25</f>
        <v>2</v>
      </c>
      <c r="H26" s="3"/>
      <c r="I26" s="10">
        <f>I25-H25</f>
        <v>0</v>
      </c>
      <c r="J26" s="3"/>
      <c r="K26" s="3">
        <f>K25-J25</f>
        <v>8</v>
      </c>
      <c r="L26" s="3"/>
      <c r="M26" s="3">
        <f>M25-L25</f>
        <v>0</v>
      </c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</sheetData>
  <mergeCells count="4">
    <mergeCell ref="A6:A7"/>
    <mergeCell ref="B6:B7"/>
    <mergeCell ref="C6:C7"/>
    <mergeCell ref="A8:A9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N29"/>
  <sheetViews>
    <sheetView workbookViewId="0">
      <selection activeCell="G31" sqref="G31"/>
    </sheetView>
  </sheetViews>
  <sheetFormatPr defaultRowHeight="14.4"/>
  <cols>
    <col min="1" max="1" width="6.21875" customWidth="1"/>
    <col min="2" max="2" width="13.77734375" customWidth="1"/>
  </cols>
  <sheetData>
    <row r="2" spans="1:14" ht="15.6">
      <c r="B2" s="1" t="s">
        <v>62</v>
      </c>
    </row>
    <row r="5" spans="1:14">
      <c r="A5" s="37" t="s">
        <v>0</v>
      </c>
      <c r="B5" s="44" t="s">
        <v>1</v>
      </c>
      <c r="C5" s="38" t="s">
        <v>2</v>
      </c>
      <c r="D5" s="2" t="s">
        <v>3</v>
      </c>
      <c r="E5" s="3"/>
      <c r="F5" s="3" t="s">
        <v>4</v>
      </c>
      <c r="G5" s="3"/>
      <c r="H5" s="3" t="s">
        <v>5</v>
      </c>
      <c r="I5" s="3"/>
      <c r="J5" s="3" t="s">
        <v>6</v>
      </c>
      <c r="K5" s="3"/>
      <c r="L5" s="3" t="s">
        <v>7</v>
      </c>
      <c r="M5" s="3"/>
      <c r="N5" s="3"/>
    </row>
    <row r="6" spans="1:14" ht="28.8">
      <c r="A6" s="37"/>
      <c r="B6" s="45"/>
      <c r="C6" s="38"/>
      <c r="D6" s="4" t="s">
        <v>8</v>
      </c>
      <c r="E6" s="4" t="s">
        <v>9</v>
      </c>
      <c r="F6" s="4" t="s">
        <v>8</v>
      </c>
      <c r="G6" s="4" t="s">
        <v>9</v>
      </c>
      <c r="H6" s="4" t="s">
        <v>8</v>
      </c>
      <c r="I6" s="4" t="s">
        <v>9</v>
      </c>
      <c r="J6" s="4" t="s">
        <v>8</v>
      </c>
      <c r="K6" s="4" t="s">
        <v>9</v>
      </c>
      <c r="L6" s="4" t="s">
        <v>8</v>
      </c>
      <c r="M6" s="4" t="s">
        <v>9</v>
      </c>
      <c r="N6" s="3"/>
    </row>
    <row r="7" spans="1:14" ht="18">
      <c r="A7" s="34">
        <v>7</v>
      </c>
      <c r="B7" s="3" t="s">
        <v>12</v>
      </c>
      <c r="C7" s="20">
        <v>1</v>
      </c>
      <c r="D7" s="3">
        <v>9</v>
      </c>
      <c r="E7" s="3">
        <v>10</v>
      </c>
      <c r="F7" s="3">
        <v>7</v>
      </c>
      <c r="G7" s="3">
        <v>8</v>
      </c>
      <c r="H7" s="3">
        <v>10</v>
      </c>
      <c r="I7" s="3">
        <v>11</v>
      </c>
      <c r="J7" s="3">
        <v>8</v>
      </c>
      <c r="K7" s="3">
        <v>5</v>
      </c>
      <c r="L7" s="3">
        <f t="shared" ref="L7:M24" si="0">D7+F7+H7+J7</f>
        <v>34</v>
      </c>
      <c r="M7" s="3">
        <f t="shared" si="0"/>
        <v>34</v>
      </c>
      <c r="N7" s="10">
        <f>M7-L7</f>
        <v>0</v>
      </c>
    </row>
    <row r="8" spans="1:14">
      <c r="A8" s="24"/>
      <c r="B8" s="3" t="s">
        <v>13</v>
      </c>
      <c r="C8" s="20">
        <v>1</v>
      </c>
      <c r="D8" s="3">
        <v>9</v>
      </c>
      <c r="E8" s="3">
        <v>9</v>
      </c>
      <c r="F8" s="3">
        <v>7</v>
      </c>
      <c r="G8" s="3">
        <v>8</v>
      </c>
      <c r="H8" s="3">
        <v>10</v>
      </c>
      <c r="I8" s="3">
        <v>10</v>
      </c>
      <c r="J8" s="3">
        <v>8</v>
      </c>
      <c r="K8" s="3">
        <v>7</v>
      </c>
      <c r="L8" s="3">
        <f>D8+F8+H8+J8</f>
        <v>34</v>
      </c>
      <c r="M8" s="3">
        <f>E8+G8+I8+K8</f>
        <v>34</v>
      </c>
      <c r="N8" s="3"/>
    </row>
    <row r="9" spans="1:14">
      <c r="A9" s="25"/>
      <c r="B9" s="3" t="s">
        <v>38</v>
      </c>
      <c r="C9" s="20">
        <v>1</v>
      </c>
      <c r="D9" s="3">
        <v>9</v>
      </c>
      <c r="E9" s="3">
        <v>9</v>
      </c>
      <c r="F9" s="3">
        <v>7</v>
      </c>
      <c r="G9" s="3">
        <v>7</v>
      </c>
      <c r="H9" s="3">
        <v>10</v>
      </c>
      <c r="I9" s="3">
        <v>9</v>
      </c>
      <c r="J9" s="3">
        <v>8</v>
      </c>
      <c r="K9" s="3">
        <v>9</v>
      </c>
      <c r="L9" s="3">
        <f t="shared" si="0"/>
        <v>34</v>
      </c>
      <c r="M9" s="3">
        <f t="shared" si="0"/>
        <v>34</v>
      </c>
      <c r="N9" s="3"/>
    </row>
    <row r="10" spans="1:14">
      <c r="A10" s="26"/>
      <c r="B10" s="3" t="s">
        <v>15</v>
      </c>
      <c r="C10" s="20">
        <v>4</v>
      </c>
      <c r="D10" s="3">
        <v>36</v>
      </c>
      <c r="E10" s="3">
        <v>36</v>
      </c>
      <c r="F10" s="3">
        <v>28</v>
      </c>
      <c r="G10" s="3">
        <v>29</v>
      </c>
      <c r="H10" s="3">
        <v>40</v>
      </c>
      <c r="I10" s="3">
        <v>41</v>
      </c>
      <c r="J10" s="3">
        <v>32</v>
      </c>
      <c r="K10" s="3">
        <v>30</v>
      </c>
      <c r="L10" s="3">
        <f t="shared" si="0"/>
        <v>136</v>
      </c>
      <c r="M10" s="3">
        <f t="shared" si="0"/>
        <v>136</v>
      </c>
      <c r="N10" s="10">
        <f t="shared" ref="N10:N15" si="1">M10-L10</f>
        <v>0</v>
      </c>
    </row>
    <row r="11" spans="1:14">
      <c r="A11" s="26"/>
      <c r="B11" s="3" t="s">
        <v>39</v>
      </c>
      <c r="C11" s="20">
        <v>3</v>
      </c>
      <c r="D11" s="3">
        <v>27</v>
      </c>
      <c r="E11" s="3">
        <v>27</v>
      </c>
      <c r="F11" s="3">
        <v>21</v>
      </c>
      <c r="G11" s="3">
        <v>22</v>
      </c>
      <c r="H11" s="3">
        <v>30</v>
      </c>
      <c r="I11" s="3">
        <v>30</v>
      </c>
      <c r="J11" s="3">
        <v>24</v>
      </c>
      <c r="K11" s="3">
        <v>23</v>
      </c>
      <c r="L11" s="3">
        <f t="shared" si="0"/>
        <v>102</v>
      </c>
      <c r="M11" s="3">
        <f>E11+G11+I11+K11</f>
        <v>102</v>
      </c>
      <c r="N11" s="10">
        <f t="shared" si="1"/>
        <v>0</v>
      </c>
    </row>
    <row r="12" spans="1:14">
      <c r="A12" s="26"/>
      <c r="B12" s="3" t="s">
        <v>33</v>
      </c>
      <c r="C12" s="20">
        <v>3</v>
      </c>
      <c r="D12" s="3">
        <v>27</v>
      </c>
      <c r="E12" s="3">
        <v>27</v>
      </c>
      <c r="F12" s="3">
        <v>21</v>
      </c>
      <c r="G12" s="3">
        <v>21</v>
      </c>
      <c r="H12" s="3">
        <v>30</v>
      </c>
      <c r="I12" s="3">
        <v>30</v>
      </c>
      <c r="J12" s="3">
        <v>24</v>
      </c>
      <c r="K12" s="3">
        <v>24</v>
      </c>
      <c r="L12" s="3">
        <f t="shared" si="0"/>
        <v>102</v>
      </c>
      <c r="M12" s="3">
        <f t="shared" si="0"/>
        <v>102</v>
      </c>
      <c r="N12" s="3">
        <f t="shared" si="1"/>
        <v>0</v>
      </c>
    </row>
    <row r="13" spans="1:14">
      <c r="A13" s="26"/>
      <c r="B13" s="3" t="s">
        <v>43</v>
      </c>
      <c r="C13" s="20">
        <v>3</v>
      </c>
      <c r="D13" s="3">
        <v>27</v>
      </c>
      <c r="E13" s="3">
        <v>42</v>
      </c>
      <c r="F13" s="3">
        <v>21</v>
      </c>
      <c r="G13" s="3">
        <v>21</v>
      </c>
      <c r="H13" s="3">
        <v>30</v>
      </c>
      <c r="I13" s="3">
        <v>29</v>
      </c>
      <c r="J13" s="3">
        <v>24</v>
      </c>
      <c r="K13" s="3">
        <v>28</v>
      </c>
      <c r="L13" s="3">
        <f t="shared" si="0"/>
        <v>102</v>
      </c>
      <c r="M13" s="3">
        <f t="shared" si="0"/>
        <v>120</v>
      </c>
      <c r="N13" s="19">
        <f t="shared" si="1"/>
        <v>18</v>
      </c>
    </row>
    <row r="14" spans="1:14">
      <c r="A14" s="26"/>
      <c r="B14" s="3" t="s">
        <v>44</v>
      </c>
      <c r="C14" s="20">
        <v>2</v>
      </c>
      <c r="D14" s="3">
        <v>18</v>
      </c>
      <c r="E14" s="3">
        <v>0</v>
      </c>
      <c r="F14" s="3">
        <v>14</v>
      </c>
      <c r="G14" s="3">
        <v>14</v>
      </c>
      <c r="H14" s="3">
        <v>20</v>
      </c>
      <c r="I14" s="3">
        <v>18</v>
      </c>
      <c r="J14" s="3">
        <v>16</v>
      </c>
      <c r="K14" s="3">
        <v>18</v>
      </c>
      <c r="L14" s="3">
        <f t="shared" si="0"/>
        <v>68</v>
      </c>
      <c r="M14" s="3">
        <f>E14+G14+I14+K14</f>
        <v>50</v>
      </c>
      <c r="N14" s="19">
        <f t="shared" si="1"/>
        <v>-18</v>
      </c>
    </row>
    <row r="15" spans="1:14">
      <c r="A15" s="26"/>
      <c r="B15" s="3" t="s">
        <v>16</v>
      </c>
      <c r="C15" s="20">
        <v>2</v>
      </c>
      <c r="D15" s="3">
        <v>18</v>
      </c>
      <c r="E15" s="3">
        <v>17</v>
      </c>
      <c r="F15" s="3">
        <v>14</v>
      </c>
      <c r="G15" s="3">
        <v>14</v>
      </c>
      <c r="H15" s="3">
        <v>20</v>
      </c>
      <c r="I15" s="3">
        <v>19</v>
      </c>
      <c r="J15" s="3">
        <v>16</v>
      </c>
      <c r="K15" s="3">
        <v>18</v>
      </c>
      <c r="L15" s="3">
        <f t="shared" si="0"/>
        <v>68</v>
      </c>
      <c r="M15" s="3">
        <f t="shared" si="0"/>
        <v>68</v>
      </c>
      <c r="N15" s="10">
        <f t="shared" si="1"/>
        <v>0</v>
      </c>
    </row>
    <row r="16" spans="1:14">
      <c r="A16" s="26"/>
      <c r="B16" s="3" t="s">
        <v>40</v>
      </c>
      <c r="C16" s="20">
        <v>1</v>
      </c>
      <c r="D16" s="3">
        <v>9</v>
      </c>
      <c r="E16" s="3">
        <v>8</v>
      </c>
      <c r="F16" s="3">
        <v>7</v>
      </c>
      <c r="G16" s="3">
        <v>7</v>
      </c>
      <c r="H16" s="3">
        <v>10</v>
      </c>
      <c r="I16" s="3">
        <v>10</v>
      </c>
      <c r="J16" s="3">
        <v>8</v>
      </c>
      <c r="K16" s="3">
        <v>9</v>
      </c>
      <c r="L16" s="3">
        <f t="shared" si="0"/>
        <v>34</v>
      </c>
      <c r="M16" s="3">
        <f t="shared" si="0"/>
        <v>34</v>
      </c>
      <c r="N16" s="19">
        <f>M16-L16</f>
        <v>0</v>
      </c>
    </row>
    <row r="17" spans="1:14">
      <c r="A17" s="26"/>
      <c r="B17" s="3" t="s">
        <v>26</v>
      </c>
      <c r="C17" s="20">
        <v>2</v>
      </c>
      <c r="D17" s="3">
        <v>18</v>
      </c>
      <c r="E17" s="3">
        <v>18</v>
      </c>
      <c r="F17" s="3">
        <v>14</v>
      </c>
      <c r="G17" s="3">
        <v>14</v>
      </c>
      <c r="H17" s="3">
        <v>20</v>
      </c>
      <c r="I17" s="3">
        <v>20</v>
      </c>
      <c r="J17" s="3">
        <v>16</v>
      </c>
      <c r="K17" s="3">
        <v>16</v>
      </c>
      <c r="L17" s="3">
        <f t="shared" si="0"/>
        <v>68</v>
      </c>
      <c r="M17" s="3">
        <f t="shared" si="0"/>
        <v>68</v>
      </c>
      <c r="N17" s="3">
        <f>M17-L17</f>
        <v>0</v>
      </c>
    </row>
    <row r="18" spans="1:14">
      <c r="A18" s="26"/>
      <c r="B18" s="3" t="s">
        <v>27</v>
      </c>
      <c r="C18" s="20">
        <v>2</v>
      </c>
      <c r="D18" s="3">
        <v>18</v>
      </c>
      <c r="E18" s="3">
        <v>17</v>
      </c>
      <c r="F18" s="3">
        <v>14</v>
      </c>
      <c r="G18" s="3">
        <v>15</v>
      </c>
      <c r="H18" s="3">
        <v>20</v>
      </c>
      <c r="I18" s="3">
        <v>21</v>
      </c>
      <c r="J18" s="3">
        <v>16</v>
      </c>
      <c r="K18" s="3">
        <v>15</v>
      </c>
      <c r="L18" s="3">
        <f t="shared" si="0"/>
        <v>68</v>
      </c>
      <c r="M18" s="3">
        <f t="shared" si="0"/>
        <v>68</v>
      </c>
      <c r="N18" s="10">
        <f>M18-L18</f>
        <v>0</v>
      </c>
    </row>
    <row r="19" spans="1:14">
      <c r="A19" s="26"/>
      <c r="B19" s="3" t="s">
        <v>45</v>
      </c>
      <c r="C19" s="20">
        <v>2</v>
      </c>
      <c r="D19" s="3">
        <v>18</v>
      </c>
      <c r="E19" s="3">
        <v>16</v>
      </c>
      <c r="F19" s="3">
        <v>14</v>
      </c>
      <c r="G19" s="3">
        <v>16</v>
      </c>
      <c r="H19" s="3">
        <v>20</v>
      </c>
      <c r="I19" s="3">
        <v>20</v>
      </c>
      <c r="J19" s="3">
        <v>16</v>
      </c>
      <c r="K19" s="3">
        <v>16</v>
      </c>
      <c r="L19" s="3">
        <f t="shared" si="0"/>
        <v>68</v>
      </c>
      <c r="M19" s="3">
        <f t="shared" si="0"/>
        <v>68</v>
      </c>
      <c r="N19" s="19">
        <f>M19-L19</f>
        <v>0</v>
      </c>
    </row>
    <row r="20" spans="1:14">
      <c r="A20" s="26"/>
      <c r="B20" s="3" t="s">
        <v>17</v>
      </c>
      <c r="C20" s="20">
        <v>1</v>
      </c>
      <c r="D20" s="3">
        <v>9</v>
      </c>
      <c r="E20" s="3">
        <v>9</v>
      </c>
      <c r="F20" s="3">
        <v>7</v>
      </c>
      <c r="G20" s="3">
        <v>7</v>
      </c>
      <c r="H20" s="3">
        <v>10</v>
      </c>
      <c r="I20" s="3">
        <v>9</v>
      </c>
      <c r="J20" s="3">
        <v>8</v>
      </c>
      <c r="K20" s="3">
        <v>9</v>
      </c>
      <c r="L20" s="3">
        <f>D20+F20+H20+J20</f>
        <v>34</v>
      </c>
      <c r="M20" s="3">
        <f t="shared" si="0"/>
        <v>34</v>
      </c>
      <c r="N20" s="3"/>
    </row>
    <row r="21" spans="1:14">
      <c r="A21" s="26"/>
      <c r="B21" s="3" t="s">
        <v>18</v>
      </c>
      <c r="C21" s="20">
        <v>1</v>
      </c>
      <c r="D21" s="3">
        <v>9</v>
      </c>
      <c r="E21" s="3">
        <v>9</v>
      </c>
      <c r="F21" s="3">
        <v>7</v>
      </c>
      <c r="G21" s="3">
        <v>7</v>
      </c>
      <c r="H21" s="3">
        <v>10</v>
      </c>
      <c r="I21" s="3">
        <v>10</v>
      </c>
      <c r="J21" s="3">
        <v>8</v>
      </c>
      <c r="K21" s="3">
        <v>8</v>
      </c>
      <c r="L21" s="3">
        <f t="shared" si="0"/>
        <v>34</v>
      </c>
      <c r="M21" s="3">
        <f t="shared" si="0"/>
        <v>34</v>
      </c>
      <c r="N21" s="3"/>
    </row>
    <row r="22" spans="1:14">
      <c r="A22" s="26"/>
      <c r="B22" s="3" t="s">
        <v>21</v>
      </c>
      <c r="C22" s="20">
        <v>2</v>
      </c>
      <c r="D22" s="3">
        <v>18</v>
      </c>
      <c r="E22" s="3">
        <v>18</v>
      </c>
      <c r="F22" s="3">
        <v>14</v>
      </c>
      <c r="G22" s="3">
        <v>14</v>
      </c>
      <c r="H22" s="3">
        <v>20</v>
      </c>
      <c r="I22" s="3">
        <v>21</v>
      </c>
      <c r="J22" s="3">
        <v>16</v>
      </c>
      <c r="K22" s="3">
        <v>15</v>
      </c>
      <c r="L22" s="3">
        <f>D22+F22+H22+J22</f>
        <v>68</v>
      </c>
      <c r="M22" s="3">
        <f>E22+G22+I22+K22</f>
        <v>68</v>
      </c>
      <c r="N22" s="3">
        <v>0</v>
      </c>
    </row>
    <row r="23" spans="1:14">
      <c r="A23" s="26"/>
      <c r="B23" s="3" t="s">
        <v>41</v>
      </c>
      <c r="C23" s="20">
        <v>1</v>
      </c>
      <c r="D23" s="3">
        <v>9</v>
      </c>
      <c r="E23" s="3">
        <v>8</v>
      </c>
      <c r="F23" s="3">
        <v>7</v>
      </c>
      <c r="G23" s="3">
        <v>7</v>
      </c>
      <c r="H23" s="3">
        <v>10</v>
      </c>
      <c r="I23" s="3">
        <v>10</v>
      </c>
      <c r="J23" s="3">
        <v>8</v>
      </c>
      <c r="K23" s="3">
        <v>9</v>
      </c>
      <c r="L23" s="3">
        <f t="shared" si="0"/>
        <v>34</v>
      </c>
      <c r="M23" s="3">
        <f t="shared" si="0"/>
        <v>34</v>
      </c>
      <c r="N23" s="3">
        <f>M23-L23</f>
        <v>0</v>
      </c>
    </row>
    <row r="24" spans="1:14">
      <c r="A24" s="9"/>
      <c r="B24" s="3" t="s">
        <v>19</v>
      </c>
      <c r="C24" s="20">
        <v>3</v>
      </c>
      <c r="D24" s="3">
        <v>27</v>
      </c>
      <c r="E24" s="3">
        <v>27</v>
      </c>
      <c r="F24" s="3">
        <v>21</v>
      </c>
      <c r="G24" s="3">
        <v>23</v>
      </c>
      <c r="H24" s="3">
        <v>30</v>
      </c>
      <c r="I24" s="3">
        <v>30</v>
      </c>
      <c r="J24" s="3">
        <v>24</v>
      </c>
      <c r="K24" s="3">
        <v>22</v>
      </c>
      <c r="L24" s="3">
        <f t="shared" si="0"/>
        <v>102</v>
      </c>
      <c r="M24" s="3">
        <f t="shared" si="0"/>
        <v>102</v>
      </c>
      <c r="N24" s="3">
        <f>M24-L24</f>
        <v>0</v>
      </c>
    </row>
    <row r="25" spans="1:14">
      <c r="A25" s="9"/>
      <c r="B25" s="3"/>
      <c r="C25" s="20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6"/>
      <c r="B26" s="7" t="s">
        <v>22</v>
      </c>
      <c r="C26" s="8">
        <f>SUM(C7:C24)</f>
        <v>35</v>
      </c>
      <c r="D26" s="7">
        <f>SUM(D7:D24)</f>
        <v>315</v>
      </c>
      <c r="E26" s="7">
        <f t="shared" ref="E26:L26" si="2">SUM(E7:E24)</f>
        <v>307</v>
      </c>
      <c r="F26" s="7">
        <f t="shared" si="2"/>
        <v>245</v>
      </c>
      <c r="G26" s="7">
        <f t="shared" si="2"/>
        <v>254</v>
      </c>
      <c r="H26" s="7">
        <f t="shared" si="2"/>
        <v>350</v>
      </c>
      <c r="I26" s="7">
        <f t="shared" si="2"/>
        <v>348</v>
      </c>
      <c r="J26" s="7">
        <f t="shared" si="2"/>
        <v>280</v>
      </c>
      <c r="K26" s="7">
        <f t="shared" si="2"/>
        <v>281</v>
      </c>
      <c r="L26" s="7">
        <f t="shared" si="2"/>
        <v>1190</v>
      </c>
      <c r="M26" s="7">
        <f>SUM(M7:M24)</f>
        <v>1190</v>
      </c>
      <c r="N26" s="27">
        <f>M26-L26</f>
        <v>0</v>
      </c>
    </row>
    <row r="27" spans="1:14">
      <c r="A27" s="9"/>
      <c r="B27" s="3"/>
      <c r="C27" s="3"/>
      <c r="D27" s="3"/>
      <c r="E27" s="10">
        <f>E26-D26</f>
        <v>-8</v>
      </c>
      <c r="F27" s="3"/>
      <c r="G27" s="3">
        <f>G26-F26</f>
        <v>9</v>
      </c>
      <c r="H27" s="3"/>
      <c r="I27" s="10">
        <f>I26-H26</f>
        <v>-2</v>
      </c>
      <c r="J27" s="3"/>
      <c r="K27" s="3">
        <f>K26-J26</f>
        <v>1</v>
      </c>
      <c r="L27" s="3"/>
      <c r="M27" s="3">
        <f>M26-L26</f>
        <v>0</v>
      </c>
      <c r="N27" s="3"/>
    </row>
    <row r="28" spans="1:14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9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</sheetData>
  <mergeCells count="3">
    <mergeCell ref="A5:A6"/>
    <mergeCell ref="B5:B6"/>
    <mergeCell ref="C5:C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O30"/>
  <sheetViews>
    <sheetView workbookViewId="0">
      <selection activeCell="A7" sqref="A7"/>
    </sheetView>
  </sheetViews>
  <sheetFormatPr defaultRowHeight="14.4"/>
  <cols>
    <col min="1" max="1" width="6.109375" customWidth="1"/>
    <col min="2" max="2" width="15.21875" customWidth="1"/>
  </cols>
  <sheetData>
    <row r="2" spans="1:14" ht="15.6">
      <c r="B2" s="1" t="s">
        <v>51</v>
      </c>
    </row>
    <row r="5" spans="1:14">
      <c r="A5" s="37" t="s">
        <v>0</v>
      </c>
      <c r="B5" s="44" t="s">
        <v>1</v>
      </c>
      <c r="C5" s="38" t="s">
        <v>2</v>
      </c>
      <c r="D5" s="2" t="s">
        <v>3</v>
      </c>
      <c r="E5" s="3"/>
      <c r="F5" s="3" t="s">
        <v>4</v>
      </c>
      <c r="G5" s="3"/>
      <c r="H5" s="3" t="s">
        <v>5</v>
      </c>
      <c r="I5" s="3"/>
      <c r="J5" s="3" t="s">
        <v>6</v>
      </c>
      <c r="K5" s="3"/>
      <c r="L5" s="3" t="s">
        <v>7</v>
      </c>
      <c r="M5" s="3"/>
      <c r="N5" s="3"/>
    </row>
    <row r="6" spans="1:14" ht="28.8">
      <c r="A6" s="37"/>
      <c r="B6" s="45"/>
      <c r="C6" s="38"/>
      <c r="D6" s="4" t="s">
        <v>8</v>
      </c>
      <c r="E6" s="4" t="s">
        <v>9</v>
      </c>
      <c r="F6" s="4" t="s">
        <v>8</v>
      </c>
      <c r="G6" s="4" t="s">
        <v>9</v>
      </c>
      <c r="H6" s="4" t="s">
        <v>8</v>
      </c>
      <c r="I6" s="4" t="s">
        <v>9</v>
      </c>
      <c r="J6" s="4" t="s">
        <v>8</v>
      </c>
      <c r="K6" s="4" t="s">
        <v>9</v>
      </c>
      <c r="L6" s="4" t="s">
        <v>8</v>
      </c>
      <c r="M6" s="4" t="s">
        <v>9</v>
      </c>
      <c r="N6" s="3"/>
    </row>
    <row r="7" spans="1:14">
      <c r="A7" s="35">
        <v>8</v>
      </c>
      <c r="B7" s="3" t="s">
        <v>12</v>
      </c>
      <c r="C7" s="20">
        <v>1</v>
      </c>
      <c r="D7" s="3">
        <v>9</v>
      </c>
      <c r="E7" s="3">
        <v>10</v>
      </c>
      <c r="F7" s="3">
        <v>7</v>
      </c>
      <c r="G7" s="3">
        <v>7</v>
      </c>
      <c r="H7" s="3">
        <v>10</v>
      </c>
      <c r="I7" s="3">
        <v>13</v>
      </c>
      <c r="J7" s="3">
        <v>8</v>
      </c>
      <c r="K7" s="3">
        <v>4</v>
      </c>
      <c r="L7" s="3">
        <f t="shared" ref="L7:M25" si="0">D7+F7+H7+J7</f>
        <v>34</v>
      </c>
      <c r="M7" s="3">
        <f>E7+G7+I7+K7</f>
        <v>34</v>
      </c>
      <c r="N7" s="3">
        <f>M7-L7</f>
        <v>0</v>
      </c>
    </row>
    <row r="8" spans="1:14">
      <c r="A8" s="24"/>
      <c r="B8" s="3" t="s">
        <v>13</v>
      </c>
      <c r="C8" s="20">
        <v>2</v>
      </c>
      <c r="D8" s="3">
        <v>18</v>
      </c>
      <c r="E8" s="3">
        <v>16</v>
      </c>
      <c r="F8" s="3">
        <v>14</v>
      </c>
      <c r="G8" s="3">
        <v>14</v>
      </c>
      <c r="H8" s="3">
        <v>20</v>
      </c>
      <c r="I8" s="3">
        <v>16</v>
      </c>
      <c r="J8" s="3">
        <v>16</v>
      </c>
      <c r="K8" s="3">
        <v>22</v>
      </c>
      <c r="L8" s="3">
        <f>D8+F8+H8+J8</f>
        <v>68</v>
      </c>
      <c r="M8" s="3">
        <f>E8+G8+I8+K8</f>
        <v>68</v>
      </c>
      <c r="N8" s="10">
        <f>M8-L8</f>
        <v>0</v>
      </c>
    </row>
    <row r="9" spans="1:14">
      <c r="A9" s="25"/>
      <c r="B9" s="3" t="s">
        <v>46</v>
      </c>
      <c r="C9" s="20">
        <v>1</v>
      </c>
      <c r="D9" s="3">
        <v>9</v>
      </c>
      <c r="E9" s="3">
        <v>9</v>
      </c>
      <c r="F9" s="3">
        <v>7</v>
      </c>
      <c r="G9" s="3">
        <v>7</v>
      </c>
      <c r="H9" s="3">
        <v>10</v>
      </c>
      <c r="I9" s="3">
        <v>10</v>
      </c>
      <c r="J9" s="3">
        <v>8</v>
      </c>
      <c r="K9" s="3">
        <v>8</v>
      </c>
      <c r="L9" s="3">
        <f t="shared" si="0"/>
        <v>34</v>
      </c>
      <c r="M9" s="3">
        <f t="shared" si="0"/>
        <v>34</v>
      </c>
      <c r="N9" s="3"/>
    </row>
    <row r="10" spans="1:14">
      <c r="A10" s="26"/>
      <c r="B10" s="3" t="s">
        <v>15</v>
      </c>
      <c r="C10" s="20">
        <v>3</v>
      </c>
      <c r="D10" s="3">
        <v>27</v>
      </c>
      <c r="E10" s="3">
        <v>26</v>
      </c>
      <c r="F10" s="3">
        <v>21</v>
      </c>
      <c r="G10" s="3">
        <v>21</v>
      </c>
      <c r="H10" s="3">
        <v>30</v>
      </c>
      <c r="I10" s="3">
        <v>30</v>
      </c>
      <c r="J10" s="3">
        <v>24</v>
      </c>
      <c r="K10" s="3">
        <v>25</v>
      </c>
      <c r="L10" s="3">
        <f t="shared" si="0"/>
        <v>102</v>
      </c>
      <c r="M10" s="3">
        <f t="shared" si="0"/>
        <v>102</v>
      </c>
      <c r="N10" s="3">
        <f>M10-L10</f>
        <v>0</v>
      </c>
    </row>
    <row r="11" spans="1:14">
      <c r="A11" s="26"/>
      <c r="B11" s="3" t="s">
        <v>39</v>
      </c>
      <c r="C11" s="20">
        <v>3</v>
      </c>
      <c r="D11" s="3">
        <v>27</v>
      </c>
      <c r="E11" s="3">
        <v>26</v>
      </c>
      <c r="F11" s="3">
        <v>21</v>
      </c>
      <c r="G11" s="3">
        <v>21</v>
      </c>
      <c r="H11" s="3">
        <v>30</v>
      </c>
      <c r="I11" s="3">
        <v>30</v>
      </c>
      <c r="J11" s="3">
        <v>24</v>
      </c>
      <c r="K11" s="3">
        <v>25</v>
      </c>
      <c r="L11" s="3">
        <f t="shared" si="0"/>
        <v>102</v>
      </c>
      <c r="M11" s="3">
        <f t="shared" si="0"/>
        <v>102</v>
      </c>
      <c r="N11" s="3">
        <f>M11-L11</f>
        <v>0</v>
      </c>
    </row>
    <row r="12" spans="1:14">
      <c r="A12" s="26"/>
      <c r="B12" s="3" t="s">
        <v>33</v>
      </c>
      <c r="C12" s="20">
        <v>3</v>
      </c>
      <c r="D12" s="3">
        <v>27</v>
      </c>
      <c r="E12" s="3">
        <v>27</v>
      </c>
      <c r="F12" s="3">
        <v>21</v>
      </c>
      <c r="G12" s="3">
        <v>21</v>
      </c>
      <c r="H12" s="3">
        <v>30</v>
      </c>
      <c r="I12" s="3">
        <v>30</v>
      </c>
      <c r="J12" s="3">
        <v>24</v>
      </c>
      <c r="K12" s="3">
        <v>24</v>
      </c>
      <c r="L12" s="3">
        <f t="shared" si="0"/>
        <v>102</v>
      </c>
      <c r="M12" s="3">
        <f t="shared" si="0"/>
        <v>102</v>
      </c>
      <c r="N12" s="10">
        <f>M12-L12</f>
        <v>0</v>
      </c>
    </row>
    <row r="13" spans="1:14">
      <c r="A13" s="26"/>
      <c r="B13" s="3" t="s">
        <v>43</v>
      </c>
      <c r="C13" s="20">
        <v>3</v>
      </c>
      <c r="D13" s="3">
        <v>27</v>
      </c>
      <c r="E13" s="3">
        <v>26</v>
      </c>
      <c r="F13" s="3">
        <v>21</v>
      </c>
      <c r="G13" s="3">
        <v>21</v>
      </c>
      <c r="H13" s="3">
        <v>30</v>
      </c>
      <c r="I13" s="3">
        <v>31</v>
      </c>
      <c r="J13" s="3">
        <v>24</v>
      </c>
      <c r="K13" s="3">
        <v>24</v>
      </c>
      <c r="L13" s="3">
        <f t="shared" si="0"/>
        <v>102</v>
      </c>
      <c r="M13" s="3">
        <f t="shared" si="0"/>
        <v>102</v>
      </c>
      <c r="N13" s="10" t="s">
        <v>47</v>
      </c>
    </row>
    <row r="14" spans="1:14">
      <c r="A14" s="26"/>
      <c r="B14" s="3" t="s">
        <v>44</v>
      </c>
      <c r="C14" s="20">
        <v>2</v>
      </c>
      <c r="D14" s="3">
        <v>18</v>
      </c>
      <c r="E14" s="3">
        <v>18</v>
      </c>
      <c r="F14" s="3">
        <v>14</v>
      </c>
      <c r="G14" s="3">
        <v>14</v>
      </c>
      <c r="H14" s="3">
        <v>20</v>
      </c>
      <c r="I14" s="3">
        <v>20</v>
      </c>
      <c r="J14" s="3">
        <v>16</v>
      </c>
      <c r="K14" s="3">
        <v>16</v>
      </c>
      <c r="L14" s="3">
        <f t="shared" si="0"/>
        <v>68</v>
      </c>
      <c r="M14" s="3">
        <f t="shared" si="0"/>
        <v>68</v>
      </c>
      <c r="N14" s="10"/>
    </row>
    <row r="15" spans="1:14">
      <c r="A15" s="26"/>
      <c r="B15" s="3" t="s">
        <v>48</v>
      </c>
      <c r="C15" s="20">
        <v>1</v>
      </c>
      <c r="D15" s="3">
        <v>9</v>
      </c>
      <c r="E15" s="3">
        <v>8</v>
      </c>
      <c r="F15" s="3">
        <v>7</v>
      </c>
      <c r="G15" s="3">
        <v>7</v>
      </c>
      <c r="H15" s="3">
        <v>10</v>
      </c>
      <c r="I15" s="3">
        <v>11</v>
      </c>
      <c r="J15" s="3">
        <v>8</v>
      </c>
      <c r="K15" s="3">
        <v>8</v>
      </c>
      <c r="L15" s="3">
        <f t="shared" si="0"/>
        <v>34</v>
      </c>
      <c r="M15" s="3">
        <f t="shared" si="0"/>
        <v>34</v>
      </c>
      <c r="N15" s="10">
        <f t="shared" ref="N15:N27" si="1">M15-L15</f>
        <v>0</v>
      </c>
    </row>
    <row r="16" spans="1:14">
      <c r="A16" s="26"/>
      <c r="B16" s="3" t="s">
        <v>16</v>
      </c>
      <c r="C16" s="20">
        <v>2</v>
      </c>
      <c r="D16" s="3">
        <v>18</v>
      </c>
      <c r="E16" s="3">
        <v>16</v>
      </c>
      <c r="F16" s="3">
        <v>14</v>
      </c>
      <c r="G16" s="3">
        <v>14</v>
      </c>
      <c r="H16" s="3">
        <v>20</v>
      </c>
      <c r="I16" s="3">
        <v>21</v>
      </c>
      <c r="J16" s="3">
        <v>16</v>
      </c>
      <c r="K16" s="3">
        <v>17</v>
      </c>
      <c r="L16" s="3">
        <f t="shared" si="0"/>
        <v>68</v>
      </c>
      <c r="M16" s="3">
        <f t="shared" si="0"/>
        <v>68</v>
      </c>
      <c r="N16" s="10">
        <f t="shared" si="1"/>
        <v>0</v>
      </c>
    </row>
    <row r="17" spans="1:15">
      <c r="A17" s="26"/>
      <c r="B17" s="3" t="s">
        <v>40</v>
      </c>
      <c r="C17" s="20">
        <v>1</v>
      </c>
      <c r="D17" s="3">
        <v>9</v>
      </c>
      <c r="E17" s="3">
        <v>8</v>
      </c>
      <c r="F17" s="3">
        <v>7</v>
      </c>
      <c r="G17" s="3">
        <v>8</v>
      </c>
      <c r="H17" s="3">
        <v>10</v>
      </c>
      <c r="I17" s="3">
        <v>10</v>
      </c>
      <c r="J17" s="3">
        <v>8</v>
      </c>
      <c r="K17" s="3">
        <v>8</v>
      </c>
      <c r="L17" s="3">
        <f t="shared" si="0"/>
        <v>34</v>
      </c>
      <c r="M17" s="3">
        <f t="shared" si="0"/>
        <v>34</v>
      </c>
      <c r="N17" s="28">
        <f t="shared" si="1"/>
        <v>0</v>
      </c>
    </row>
    <row r="18" spans="1:15">
      <c r="A18" s="26"/>
      <c r="B18" s="3" t="s">
        <v>26</v>
      </c>
      <c r="C18" s="20">
        <v>2</v>
      </c>
      <c r="D18" s="3">
        <v>18</v>
      </c>
      <c r="E18" s="3">
        <v>18</v>
      </c>
      <c r="F18" s="3">
        <v>14</v>
      </c>
      <c r="G18" s="3">
        <v>14</v>
      </c>
      <c r="H18" s="3">
        <v>20</v>
      </c>
      <c r="I18" s="3">
        <v>19</v>
      </c>
      <c r="J18" s="3">
        <v>16</v>
      </c>
      <c r="K18" s="3">
        <v>17</v>
      </c>
      <c r="L18" s="3">
        <f t="shared" si="0"/>
        <v>68</v>
      </c>
      <c r="M18" s="3">
        <f t="shared" si="0"/>
        <v>68</v>
      </c>
      <c r="N18" s="10">
        <f t="shared" si="1"/>
        <v>0</v>
      </c>
    </row>
    <row r="19" spans="1:15">
      <c r="A19" s="26"/>
      <c r="B19" s="3" t="s">
        <v>27</v>
      </c>
      <c r="C19" s="20">
        <v>2</v>
      </c>
      <c r="D19" s="3">
        <v>18</v>
      </c>
      <c r="E19" s="3">
        <v>18</v>
      </c>
      <c r="F19" s="3">
        <v>14</v>
      </c>
      <c r="G19" s="3">
        <v>14</v>
      </c>
      <c r="H19" s="3">
        <v>20</v>
      </c>
      <c r="I19" s="3">
        <v>20</v>
      </c>
      <c r="J19" s="3">
        <v>16</v>
      </c>
      <c r="K19" s="3">
        <v>16</v>
      </c>
      <c r="L19" s="3">
        <f t="shared" si="0"/>
        <v>68</v>
      </c>
      <c r="M19" s="3">
        <f t="shared" si="0"/>
        <v>68</v>
      </c>
      <c r="N19" s="10">
        <f t="shared" si="1"/>
        <v>0</v>
      </c>
    </row>
    <row r="20" spans="1:15">
      <c r="A20" s="26"/>
      <c r="B20" s="3" t="s">
        <v>49</v>
      </c>
      <c r="C20" s="20">
        <v>2</v>
      </c>
      <c r="D20" s="3">
        <v>18</v>
      </c>
      <c r="E20" s="3">
        <v>17</v>
      </c>
      <c r="F20" s="3">
        <v>14</v>
      </c>
      <c r="G20" s="3">
        <v>15</v>
      </c>
      <c r="H20" s="3">
        <v>20</v>
      </c>
      <c r="I20" s="3">
        <v>21</v>
      </c>
      <c r="J20" s="3">
        <v>16</v>
      </c>
      <c r="K20" s="3">
        <v>15</v>
      </c>
      <c r="L20" s="3">
        <f t="shared" si="0"/>
        <v>68</v>
      </c>
      <c r="M20" s="3">
        <f t="shared" si="0"/>
        <v>68</v>
      </c>
      <c r="N20" s="10">
        <f t="shared" si="1"/>
        <v>0</v>
      </c>
    </row>
    <row r="21" spans="1:15">
      <c r="A21" s="26"/>
      <c r="B21" s="3" t="s">
        <v>45</v>
      </c>
      <c r="C21" s="20">
        <v>2</v>
      </c>
      <c r="D21" s="3">
        <v>18</v>
      </c>
      <c r="E21" s="3">
        <v>17</v>
      </c>
      <c r="F21" s="3">
        <v>14</v>
      </c>
      <c r="G21" s="3">
        <v>14</v>
      </c>
      <c r="H21" s="3">
        <v>20</v>
      </c>
      <c r="I21" s="3">
        <v>19</v>
      </c>
      <c r="J21" s="3">
        <v>16</v>
      </c>
      <c r="K21" s="3">
        <v>18</v>
      </c>
      <c r="L21" s="3">
        <f t="shared" si="0"/>
        <v>68</v>
      </c>
      <c r="M21" s="3">
        <f t="shared" si="0"/>
        <v>68</v>
      </c>
      <c r="N21" s="3">
        <f t="shared" si="1"/>
        <v>0</v>
      </c>
    </row>
    <row r="22" spans="1:15">
      <c r="A22" s="26"/>
      <c r="B22" s="3" t="s">
        <v>50</v>
      </c>
      <c r="C22" s="20">
        <v>1</v>
      </c>
      <c r="D22" s="3">
        <v>9</v>
      </c>
      <c r="E22" s="3">
        <v>9</v>
      </c>
      <c r="F22" s="3">
        <v>7</v>
      </c>
      <c r="G22" s="3">
        <v>7</v>
      </c>
      <c r="H22" s="3">
        <v>10</v>
      </c>
      <c r="I22" s="3">
        <v>10</v>
      </c>
      <c r="J22" s="3">
        <v>8</v>
      </c>
      <c r="K22" s="3">
        <v>8</v>
      </c>
      <c r="L22" s="3">
        <f t="shared" si="0"/>
        <v>34</v>
      </c>
      <c r="M22" s="3">
        <f t="shared" si="0"/>
        <v>34</v>
      </c>
      <c r="N22" s="3">
        <f t="shared" si="1"/>
        <v>0</v>
      </c>
    </row>
    <row r="23" spans="1:15">
      <c r="A23" s="26"/>
      <c r="B23" s="3" t="s">
        <v>21</v>
      </c>
      <c r="C23" s="20">
        <v>1</v>
      </c>
      <c r="D23" s="3">
        <v>9</v>
      </c>
      <c r="E23" s="3">
        <v>8</v>
      </c>
      <c r="F23" s="3">
        <v>7</v>
      </c>
      <c r="G23" s="3">
        <v>8</v>
      </c>
      <c r="H23" s="3">
        <v>10</v>
      </c>
      <c r="I23" s="3">
        <v>11</v>
      </c>
      <c r="J23" s="3">
        <v>8</v>
      </c>
      <c r="K23" s="3">
        <v>7</v>
      </c>
      <c r="L23" s="3">
        <f>D23+F23+H23+J23</f>
        <v>34</v>
      </c>
      <c r="M23" s="3">
        <f>E23+G23+I23+K23</f>
        <v>34</v>
      </c>
      <c r="N23" s="10">
        <f t="shared" si="1"/>
        <v>0</v>
      </c>
    </row>
    <row r="24" spans="1:15">
      <c r="A24" s="26"/>
      <c r="B24" s="3" t="s">
        <v>41</v>
      </c>
      <c r="C24" s="20">
        <v>1</v>
      </c>
      <c r="D24" s="3">
        <v>9</v>
      </c>
      <c r="E24" s="3">
        <v>8</v>
      </c>
      <c r="F24" s="3">
        <v>7</v>
      </c>
      <c r="G24" s="3">
        <v>7</v>
      </c>
      <c r="H24" s="3">
        <v>10</v>
      </c>
      <c r="I24" s="3">
        <v>9</v>
      </c>
      <c r="J24" s="3">
        <v>8</v>
      </c>
      <c r="K24" s="3">
        <v>10</v>
      </c>
      <c r="L24" s="3">
        <f t="shared" si="0"/>
        <v>34</v>
      </c>
      <c r="M24" s="3">
        <f t="shared" si="0"/>
        <v>34</v>
      </c>
      <c r="N24" s="3">
        <f t="shared" si="1"/>
        <v>0</v>
      </c>
    </row>
    <row r="25" spans="1:15">
      <c r="A25" s="9"/>
      <c r="B25" s="3" t="s">
        <v>19</v>
      </c>
      <c r="C25" s="20">
        <v>3</v>
      </c>
      <c r="D25" s="3">
        <v>27</v>
      </c>
      <c r="E25" s="3">
        <v>27</v>
      </c>
      <c r="F25" s="3">
        <v>21</v>
      </c>
      <c r="G25" s="3">
        <v>22</v>
      </c>
      <c r="H25" s="3">
        <v>30</v>
      </c>
      <c r="I25" s="3">
        <v>29</v>
      </c>
      <c r="J25" s="3">
        <v>24</v>
      </c>
      <c r="K25" s="3">
        <v>24</v>
      </c>
      <c r="L25" s="3">
        <f>D25+F25+H25+J25</f>
        <v>102</v>
      </c>
      <c r="M25" s="3">
        <f t="shared" si="0"/>
        <v>102</v>
      </c>
      <c r="N25" s="3">
        <f t="shared" si="1"/>
        <v>0</v>
      </c>
    </row>
    <row r="26" spans="1:15">
      <c r="A26" s="9"/>
      <c r="B26" s="3"/>
      <c r="C26" s="20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5">
      <c r="A27" s="6"/>
      <c r="B27" s="7" t="s">
        <v>22</v>
      </c>
      <c r="C27" s="8">
        <f t="shared" ref="C27:M27" si="2">SUM(C7:C25)</f>
        <v>36</v>
      </c>
      <c r="D27" s="7">
        <f t="shared" si="2"/>
        <v>324</v>
      </c>
      <c r="E27" s="7">
        <f t="shared" si="2"/>
        <v>312</v>
      </c>
      <c r="F27" s="7">
        <f t="shared" si="2"/>
        <v>252</v>
      </c>
      <c r="G27" s="7">
        <f t="shared" si="2"/>
        <v>256</v>
      </c>
      <c r="H27" s="7">
        <f t="shared" si="2"/>
        <v>360</v>
      </c>
      <c r="I27" s="7">
        <f t="shared" si="2"/>
        <v>360</v>
      </c>
      <c r="J27" s="7">
        <f t="shared" si="2"/>
        <v>288</v>
      </c>
      <c r="K27" s="7">
        <f t="shared" si="2"/>
        <v>296</v>
      </c>
      <c r="L27" s="7">
        <f t="shared" si="2"/>
        <v>1224</v>
      </c>
      <c r="M27" s="7">
        <f t="shared" si="2"/>
        <v>1224</v>
      </c>
      <c r="N27" s="27">
        <f t="shared" si="1"/>
        <v>0</v>
      </c>
      <c r="O27" s="16"/>
    </row>
    <row r="28" spans="1:15">
      <c r="A28" s="9"/>
      <c r="B28" s="3"/>
      <c r="C28" s="3"/>
      <c r="D28" s="3"/>
      <c r="E28" s="10">
        <f>E27-D27</f>
        <v>-12</v>
      </c>
      <c r="F28" s="3"/>
      <c r="G28" s="3">
        <f>G27-F27</f>
        <v>4</v>
      </c>
      <c r="H28" s="3"/>
      <c r="I28" s="10">
        <f>I27-H27</f>
        <v>0</v>
      </c>
      <c r="J28" s="3"/>
      <c r="K28" s="3">
        <f>K27-J27</f>
        <v>8</v>
      </c>
      <c r="L28" s="3"/>
      <c r="M28" s="3">
        <f>M27-L27</f>
        <v>0</v>
      </c>
      <c r="N28" s="3"/>
    </row>
    <row r="29" spans="1:15">
      <c r="A29" s="9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5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</sheetData>
  <mergeCells count="3">
    <mergeCell ref="A5:A6"/>
    <mergeCell ref="B5:B6"/>
    <mergeCell ref="C5:C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3:O33"/>
  <sheetViews>
    <sheetView workbookViewId="0">
      <selection activeCell="B17" sqref="B17"/>
    </sheetView>
  </sheetViews>
  <sheetFormatPr defaultRowHeight="14.4"/>
  <cols>
    <col min="1" max="1" width="6.44140625" customWidth="1"/>
    <col min="2" max="2" width="15.21875" customWidth="1"/>
  </cols>
  <sheetData>
    <row r="3" spans="1:15">
      <c r="B3" s="16" t="s">
        <v>56</v>
      </c>
    </row>
    <row r="6" spans="1:15">
      <c r="A6" s="37" t="s">
        <v>0</v>
      </c>
      <c r="B6" s="37" t="s">
        <v>1</v>
      </c>
      <c r="C6" s="38" t="s">
        <v>2</v>
      </c>
      <c r="D6" s="2" t="s">
        <v>3</v>
      </c>
      <c r="E6" s="3"/>
      <c r="F6" s="3" t="s">
        <v>4</v>
      </c>
      <c r="G6" s="3"/>
      <c r="H6" s="3" t="s">
        <v>5</v>
      </c>
      <c r="I6" s="3"/>
      <c r="J6" s="3" t="s">
        <v>6</v>
      </c>
      <c r="K6" s="3"/>
      <c r="L6" s="3" t="s">
        <v>7</v>
      </c>
      <c r="M6" s="3"/>
      <c r="N6" s="3"/>
    </row>
    <row r="7" spans="1:15" ht="28.8">
      <c r="A7" s="37"/>
      <c r="B7" s="37"/>
      <c r="C7" s="38"/>
      <c r="D7" s="4" t="s">
        <v>8</v>
      </c>
      <c r="E7" s="4" t="s">
        <v>9</v>
      </c>
      <c r="F7" s="4" t="s">
        <v>8</v>
      </c>
      <c r="G7" s="4" t="s">
        <v>9</v>
      </c>
      <c r="H7" s="4" t="s">
        <v>8</v>
      </c>
      <c r="I7" s="4" t="s">
        <v>9</v>
      </c>
      <c r="J7" s="4" t="s">
        <v>8</v>
      </c>
      <c r="K7" s="4" t="s">
        <v>9</v>
      </c>
      <c r="L7" s="4" t="s">
        <v>8</v>
      </c>
      <c r="M7" s="4" t="s">
        <v>9</v>
      </c>
      <c r="N7" s="3"/>
    </row>
    <row r="8" spans="1:15">
      <c r="A8" s="32">
        <v>9</v>
      </c>
      <c r="B8" s="3" t="s">
        <v>52</v>
      </c>
      <c r="C8" s="3">
        <v>3</v>
      </c>
      <c r="D8" s="3">
        <v>27</v>
      </c>
      <c r="E8" s="3">
        <v>27</v>
      </c>
      <c r="F8" s="3">
        <v>21</v>
      </c>
      <c r="G8" s="3">
        <v>21</v>
      </c>
      <c r="H8" s="3">
        <v>30</v>
      </c>
      <c r="I8" s="3">
        <v>34</v>
      </c>
      <c r="J8" s="3">
        <v>24</v>
      </c>
      <c r="K8" s="3">
        <v>20</v>
      </c>
      <c r="L8" s="3">
        <f t="shared" ref="L8:M23" si="0">D8+F8+H8+J8</f>
        <v>102</v>
      </c>
      <c r="M8" s="3">
        <f t="shared" si="0"/>
        <v>102</v>
      </c>
      <c r="N8" s="3">
        <f t="shared" ref="N8:N25" si="1">L8-M8</f>
        <v>0</v>
      </c>
    </row>
    <row r="9" spans="1:15">
      <c r="A9" s="3"/>
      <c r="B9" s="3" t="s">
        <v>53</v>
      </c>
      <c r="C9" s="3">
        <v>2</v>
      </c>
      <c r="D9" s="3">
        <v>18</v>
      </c>
      <c r="E9" s="3">
        <v>18</v>
      </c>
      <c r="F9" s="3">
        <v>14</v>
      </c>
      <c r="G9" s="3">
        <v>14</v>
      </c>
      <c r="H9" s="3">
        <v>20</v>
      </c>
      <c r="I9" s="3">
        <v>15</v>
      </c>
      <c r="J9" s="3">
        <v>16</v>
      </c>
      <c r="K9" s="3">
        <v>21</v>
      </c>
      <c r="L9" s="3">
        <f>D9+F9+H9+J9</f>
        <v>68</v>
      </c>
      <c r="M9" s="3">
        <f>E9+G9+I9+K9</f>
        <v>68</v>
      </c>
      <c r="N9" s="3">
        <f t="shared" si="1"/>
        <v>0</v>
      </c>
    </row>
    <row r="10" spans="1:15">
      <c r="A10" s="3"/>
      <c r="B10" s="3" t="s">
        <v>12</v>
      </c>
      <c r="C10" s="3">
        <v>1</v>
      </c>
      <c r="D10" s="3">
        <v>9</v>
      </c>
      <c r="E10" s="3">
        <v>8</v>
      </c>
      <c r="F10" s="3">
        <v>7</v>
      </c>
      <c r="G10" s="3">
        <v>7</v>
      </c>
      <c r="H10" s="3">
        <v>10</v>
      </c>
      <c r="I10" s="3">
        <v>11</v>
      </c>
      <c r="J10" s="3">
        <v>8</v>
      </c>
      <c r="K10" s="3">
        <v>8</v>
      </c>
      <c r="L10" s="3">
        <f t="shared" si="0"/>
        <v>34</v>
      </c>
      <c r="M10" s="3">
        <f t="shared" si="0"/>
        <v>34</v>
      </c>
      <c r="N10" s="3">
        <f t="shared" si="1"/>
        <v>0</v>
      </c>
    </row>
    <row r="11" spans="1:15">
      <c r="A11" s="3"/>
      <c r="B11" s="3" t="s">
        <v>13</v>
      </c>
      <c r="C11" s="3">
        <v>2</v>
      </c>
      <c r="D11" s="3">
        <v>18</v>
      </c>
      <c r="E11" s="3">
        <v>17</v>
      </c>
      <c r="F11" s="3">
        <v>14</v>
      </c>
      <c r="G11" s="3">
        <v>14</v>
      </c>
      <c r="H11" s="3">
        <v>20</v>
      </c>
      <c r="I11" s="3">
        <v>20</v>
      </c>
      <c r="J11" s="3">
        <v>16</v>
      </c>
      <c r="K11" s="3">
        <v>17</v>
      </c>
      <c r="L11" s="3">
        <f t="shared" si="0"/>
        <v>68</v>
      </c>
      <c r="M11" s="3">
        <f t="shared" si="0"/>
        <v>68</v>
      </c>
      <c r="N11" s="3">
        <f t="shared" si="1"/>
        <v>0</v>
      </c>
    </row>
    <row r="12" spans="1:15">
      <c r="A12" s="3"/>
      <c r="B12" s="3" t="s">
        <v>33</v>
      </c>
      <c r="C12" s="3">
        <v>3</v>
      </c>
      <c r="D12" s="3">
        <v>27</v>
      </c>
      <c r="E12" s="3">
        <v>27</v>
      </c>
      <c r="F12" s="3">
        <v>21</v>
      </c>
      <c r="G12" s="3">
        <v>21</v>
      </c>
      <c r="H12" s="3">
        <v>30</v>
      </c>
      <c r="I12" s="3">
        <v>30</v>
      </c>
      <c r="J12" s="3">
        <v>24</v>
      </c>
      <c r="K12" s="3">
        <v>24</v>
      </c>
      <c r="L12" s="3">
        <f>D12+F12+H12+J12</f>
        <v>102</v>
      </c>
      <c r="M12" s="3">
        <f>E12+G12+I12+K12</f>
        <v>102</v>
      </c>
      <c r="N12" s="3">
        <f t="shared" si="1"/>
        <v>0</v>
      </c>
      <c r="O12" s="22"/>
    </row>
    <row r="13" spans="1:15">
      <c r="A13" s="11"/>
      <c r="B13" s="11" t="s">
        <v>15</v>
      </c>
      <c r="C13" s="11">
        <v>2</v>
      </c>
      <c r="D13" s="11">
        <v>18</v>
      </c>
      <c r="E13" s="11">
        <v>17</v>
      </c>
      <c r="F13" s="11">
        <v>14</v>
      </c>
      <c r="G13" s="11">
        <v>16</v>
      </c>
      <c r="H13" s="11">
        <v>20</v>
      </c>
      <c r="I13" s="11">
        <v>20</v>
      </c>
      <c r="J13" s="11">
        <v>16</v>
      </c>
      <c r="K13" s="11">
        <v>15</v>
      </c>
      <c r="L13" s="11">
        <f t="shared" si="0"/>
        <v>68</v>
      </c>
      <c r="M13" s="11">
        <f t="shared" si="0"/>
        <v>68</v>
      </c>
      <c r="N13" s="11">
        <f t="shared" si="1"/>
        <v>0</v>
      </c>
      <c r="O13" s="29"/>
    </row>
    <row r="14" spans="1:15">
      <c r="A14" s="11"/>
      <c r="B14" s="11" t="s">
        <v>63</v>
      </c>
      <c r="C14" s="11">
        <v>4</v>
      </c>
      <c r="D14" s="11">
        <v>36</v>
      </c>
      <c r="E14" s="11">
        <v>36</v>
      </c>
      <c r="F14" s="11">
        <v>28</v>
      </c>
      <c r="G14" s="11">
        <v>28</v>
      </c>
      <c r="H14" s="11">
        <v>40</v>
      </c>
      <c r="I14" s="11">
        <v>40</v>
      </c>
      <c r="J14" s="11">
        <v>32</v>
      </c>
      <c r="K14" s="11">
        <v>32</v>
      </c>
      <c r="L14" s="11">
        <f t="shared" si="0"/>
        <v>136</v>
      </c>
      <c r="M14" s="11">
        <f t="shared" si="0"/>
        <v>136</v>
      </c>
      <c r="N14" s="11">
        <f t="shared" si="1"/>
        <v>0</v>
      </c>
      <c r="O14" s="22"/>
    </row>
    <row r="15" spans="1:15">
      <c r="A15" s="11"/>
      <c r="B15" s="11" t="s">
        <v>48</v>
      </c>
      <c r="C15" s="11">
        <v>2</v>
      </c>
      <c r="D15" s="11">
        <v>18</v>
      </c>
      <c r="E15" s="11">
        <v>17</v>
      </c>
      <c r="F15" s="11">
        <v>14</v>
      </c>
      <c r="G15" s="11">
        <v>14</v>
      </c>
      <c r="H15" s="11">
        <v>20</v>
      </c>
      <c r="I15" s="11">
        <v>22</v>
      </c>
      <c r="J15" s="11">
        <v>16</v>
      </c>
      <c r="K15" s="11">
        <v>15</v>
      </c>
      <c r="L15" s="11">
        <f t="shared" si="0"/>
        <v>68</v>
      </c>
      <c r="M15" s="11">
        <f t="shared" si="0"/>
        <v>68</v>
      </c>
      <c r="N15" s="17">
        <f>M15-L15</f>
        <v>0</v>
      </c>
    </row>
    <row r="16" spans="1:15">
      <c r="A16" s="11"/>
      <c r="B16" s="11" t="s">
        <v>16</v>
      </c>
      <c r="C16" s="11">
        <v>2</v>
      </c>
      <c r="D16" s="11">
        <v>18</v>
      </c>
      <c r="E16" s="11">
        <v>16</v>
      </c>
      <c r="F16" s="11">
        <v>14</v>
      </c>
      <c r="G16" s="11">
        <v>14</v>
      </c>
      <c r="H16" s="11">
        <v>20</v>
      </c>
      <c r="I16" s="11">
        <v>22</v>
      </c>
      <c r="J16" s="11">
        <v>16</v>
      </c>
      <c r="K16" s="11">
        <v>16</v>
      </c>
      <c r="L16" s="11">
        <f t="shared" si="0"/>
        <v>68</v>
      </c>
      <c r="M16" s="11">
        <f t="shared" si="0"/>
        <v>68</v>
      </c>
      <c r="N16" s="11">
        <f>M16-L16</f>
        <v>0</v>
      </c>
    </row>
    <row r="17" spans="1:15">
      <c r="A17" s="11"/>
      <c r="B17" s="11" t="s">
        <v>40</v>
      </c>
      <c r="C17" s="11">
        <v>1</v>
      </c>
      <c r="D17" s="11">
        <v>9</v>
      </c>
      <c r="E17" s="11">
        <v>8</v>
      </c>
      <c r="F17" s="11">
        <v>7</v>
      </c>
      <c r="G17" s="11">
        <v>7</v>
      </c>
      <c r="H17" s="11">
        <v>10</v>
      </c>
      <c r="I17" s="11">
        <v>11</v>
      </c>
      <c r="J17" s="11">
        <v>8</v>
      </c>
      <c r="K17" s="11">
        <v>8</v>
      </c>
      <c r="L17" s="11">
        <f t="shared" si="0"/>
        <v>34</v>
      </c>
      <c r="M17" s="11">
        <f t="shared" si="0"/>
        <v>34</v>
      </c>
      <c r="N17" s="11">
        <f>M17-L17</f>
        <v>0</v>
      </c>
    </row>
    <row r="18" spans="1:15">
      <c r="A18" s="11"/>
      <c r="B18" s="11" t="s">
        <v>26</v>
      </c>
      <c r="C18" s="11">
        <v>2</v>
      </c>
      <c r="D18" s="11">
        <v>18</v>
      </c>
      <c r="E18" s="11">
        <v>16</v>
      </c>
      <c r="F18" s="11">
        <v>14</v>
      </c>
      <c r="G18" s="11">
        <v>14</v>
      </c>
      <c r="H18" s="11">
        <v>20</v>
      </c>
      <c r="I18" s="11">
        <v>20</v>
      </c>
      <c r="J18" s="11">
        <v>16</v>
      </c>
      <c r="K18" s="11">
        <v>18</v>
      </c>
      <c r="L18" s="11">
        <f t="shared" si="0"/>
        <v>68</v>
      </c>
      <c r="M18" s="11">
        <f t="shared" si="0"/>
        <v>68</v>
      </c>
      <c r="N18" s="17">
        <f>M18-L18</f>
        <v>0</v>
      </c>
    </row>
    <row r="19" spans="1:15">
      <c r="A19" s="3"/>
      <c r="B19" s="3" t="s">
        <v>27</v>
      </c>
      <c r="C19" s="3">
        <v>2</v>
      </c>
      <c r="D19" s="11">
        <v>18</v>
      </c>
      <c r="E19" s="11">
        <v>17</v>
      </c>
      <c r="F19" s="11">
        <v>14</v>
      </c>
      <c r="G19" s="11">
        <v>14</v>
      </c>
      <c r="H19" s="11">
        <v>20</v>
      </c>
      <c r="I19" s="11">
        <v>21</v>
      </c>
      <c r="J19" s="11">
        <v>16</v>
      </c>
      <c r="K19" s="3">
        <v>16</v>
      </c>
      <c r="L19" s="3">
        <f t="shared" si="0"/>
        <v>68</v>
      </c>
      <c r="M19" s="3">
        <f t="shared" si="0"/>
        <v>68</v>
      </c>
      <c r="N19" s="3">
        <f t="shared" si="1"/>
        <v>0</v>
      </c>
    </row>
    <row r="20" spans="1:15">
      <c r="A20" s="3"/>
      <c r="B20" s="3" t="s">
        <v>54</v>
      </c>
      <c r="C20" s="3">
        <v>2</v>
      </c>
      <c r="D20" s="11">
        <v>18</v>
      </c>
      <c r="E20" s="11">
        <v>18</v>
      </c>
      <c r="F20" s="11">
        <v>14</v>
      </c>
      <c r="G20" s="11">
        <v>15</v>
      </c>
      <c r="H20" s="11">
        <v>20</v>
      </c>
      <c r="I20" s="11">
        <v>20</v>
      </c>
      <c r="J20" s="11">
        <v>16</v>
      </c>
      <c r="K20" s="3">
        <v>15</v>
      </c>
      <c r="L20" s="3">
        <f>D20+F20+H20+J20</f>
        <v>68</v>
      </c>
      <c r="M20" s="3">
        <f t="shared" si="0"/>
        <v>68</v>
      </c>
      <c r="N20" s="3">
        <f>M20-L20</f>
        <v>0</v>
      </c>
    </row>
    <row r="21" spans="1:15">
      <c r="A21" s="3"/>
      <c r="B21" s="3" t="s">
        <v>49</v>
      </c>
      <c r="C21" s="3">
        <v>2</v>
      </c>
      <c r="D21" s="11">
        <v>18</v>
      </c>
      <c r="E21" s="11">
        <v>17</v>
      </c>
      <c r="F21" s="11">
        <v>14</v>
      </c>
      <c r="G21" s="11">
        <v>15</v>
      </c>
      <c r="H21" s="11">
        <v>20</v>
      </c>
      <c r="I21" s="11">
        <v>20</v>
      </c>
      <c r="J21" s="11">
        <v>16</v>
      </c>
      <c r="K21" s="3">
        <v>16</v>
      </c>
      <c r="L21" s="3">
        <f>D21+F21+H21+J21</f>
        <v>68</v>
      </c>
      <c r="M21" s="3">
        <f t="shared" si="0"/>
        <v>68</v>
      </c>
      <c r="N21" s="3">
        <f>M21-L21</f>
        <v>0</v>
      </c>
    </row>
    <row r="22" spans="1:15">
      <c r="A22" s="3"/>
      <c r="B22" s="3" t="s">
        <v>50</v>
      </c>
      <c r="C22" s="3">
        <v>1</v>
      </c>
      <c r="D22" s="3">
        <v>9</v>
      </c>
      <c r="E22" s="3">
        <v>9</v>
      </c>
      <c r="F22" s="3">
        <v>7</v>
      </c>
      <c r="G22" s="3">
        <v>7</v>
      </c>
      <c r="H22" s="3">
        <v>10</v>
      </c>
      <c r="I22" s="3">
        <v>10</v>
      </c>
      <c r="J22" s="3">
        <v>8</v>
      </c>
      <c r="K22" s="3">
        <v>8</v>
      </c>
      <c r="L22" s="3">
        <f t="shared" si="0"/>
        <v>34</v>
      </c>
      <c r="M22" s="3">
        <f t="shared" si="0"/>
        <v>34</v>
      </c>
      <c r="N22" s="3">
        <f t="shared" si="1"/>
        <v>0</v>
      </c>
    </row>
    <row r="23" spans="1:15">
      <c r="A23" s="3"/>
      <c r="B23" s="3" t="s">
        <v>41</v>
      </c>
      <c r="C23" s="3">
        <v>1</v>
      </c>
      <c r="D23" s="3">
        <v>9</v>
      </c>
      <c r="E23" s="3">
        <v>8</v>
      </c>
      <c r="F23" s="3">
        <v>7</v>
      </c>
      <c r="G23" s="3">
        <v>7</v>
      </c>
      <c r="H23" s="3">
        <v>10</v>
      </c>
      <c r="I23" s="3">
        <v>10</v>
      </c>
      <c r="J23" s="3">
        <v>8</v>
      </c>
      <c r="K23" s="3">
        <v>9</v>
      </c>
      <c r="L23" s="3">
        <f t="shared" si="0"/>
        <v>34</v>
      </c>
      <c r="M23" s="3">
        <f>K23+I23+G23+E23</f>
        <v>34</v>
      </c>
      <c r="N23" s="10">
        <f>M23-L23</f>
        <v>0</v>
      </c>
    </row>
    <row r="24" spans="1:15">
      <c r="A24" s="3"/>
      <c r="B24" s="3" t="s">
        <v>31</v>
      </c>
      <c r="C24" s="3">
        <v>3</v>
      </c>
      <c r="D24" s="3">
        <v>27</v>
      </c>
      <c r="E24" s="3">
        <v>27</v>
      </c>
      <c r="F24" s="3">
        <v>21</v>
      </c>
      <c r="G24" s="3">
        <v>21</v>
      </c>
      <c r="H24" s="3">
        <v>30</v>
      </c>
      <c r="I24" s="3">
        <v>28</v>
      </c>
      <c r="J24" s="3">
        <v>24</v>
      </c>
      <c r="K24" s="3">
        <v>26</v>
      </c>
      <c r="L24" s="3">
        <f>D24+F24+H24+J24</f>
        <v>102</v>
      </c>
      <c r="M24" s="3">
        <f>E24+G24+I24+K24</f>
        <v>102</v>
      </c>
      <c r="N24" s="3">
        <f t="shared" si="1"/>
        <v>0</v>
      </c>
    </row>
    <row r="25" spans="1:15">
      <c r="A25" s="30"/>
      <c r="B25" s="30" t="s">
        <v>55</v>
      </c>
      <c r="C25" s="30">
        <v>1</v>
      </c>
      <c r="D25" s="30">
        <v>9</v>
      </c>
      <c r="E25" s="30">
        <v>9</v>
      </c>
      <c r="F25" s="30">
        <v>7</v>
      </c>
      <c r="G25" s="30">
        <v>7</v>
      </c>
      <c r="H25" s="30">
        <v>10</v>
      </c>
      <c r="I25" s="30">
        <v>10</v>
      </c>
      <c r="J25" s="30">
        <v>8</v>
      </c>
      <c r="K25" s="30">
        <v>8</v>
      </c>
      <c r="L25" s="30">
        <f>D25+F25+H25+J25</f>
        <v>34</v>
      </c>
      <c r="M25" s="30">
        <f>E25+G25+I25+K25</f>
        <v>34</v>
      </c>
      <c r="N25" s="30">
        <f t="shared" si="1"/>
        <v>0</v>
      </c>
    </row>
    <row r="26" spans="1: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22"/>
    </row>
    <row r="27" spans="1:15">
      <c r="A27" s="23" t="s">
        <v>47</v>
      </c>
      <c r="B27" s="23" t="s">
        <v>22</v>
      </c>
      <c r="C27" s="23">
        <f>C8+C9+C10+C11+C12+C13+C14+C15+C16+C17+C18+C19+C20+C21+C22+C23+C24+C25</f>
        <v>36</v>
      </c>
      <c r="D27" s="23"/>
      <c r="E27" s="23"/>
      <c r="F27" s="23"/>
      <c r="G27" s="23"/>
      <c r="H27" s="23"/>
      <c r="I27" s="23"/>
      <c r="J27" s="23"/>
      <c r="K27" s="23"/>
      <c r="L27" s="23">
        <f>L25+L24+L23+L22+L21+L20+L19+L18+L17+L16+L15+L14+L13+L12+L11+L10+L9+L8</f>
        <v>1224</v>
      </c>
      <c r="M27" s="23">
        <f>M25+M24+M23+M22+M21+M20+M19+M18+M17+M16+M15+M14+M13+M12+M11+M10+M9+M8</f>
        <v>1224</v>
      </c>
      <c r="N27" s="31">
        <f>M27-L27</f>
        <v>0</v>
      </c>
      <c r="O27" s="16"/>
    </row>
    <row r="28" spans="1: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5">
      <c r="A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</sheetData>
  <mergeCells count="3">
    <mergeCell ref="A6:A7"/>
    <mergeCell ref="B6:B7"/>
    <mergeCell ref="C6:C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3:O65"/>
  <sheetViews>
    <sheetView topLeftCell="A51" workbookViewId="0">
      <selection activeCell="K66" sqref="A35:K66"/>
    </sheetView>
  </sheetViews>
  <sheetFormatPr defaultRowHeight="14.4"/>
  <cols>
    <col min="1" max="1" width="6.44140625" customWidth="1"/>
    <col min="2" max="2" width="24.6640625" customWidth="1"/>
  </cols>
  <sheetData>
    <row r="3" spans="1:15" ht="15.6">
      <c r="B3" s="1" t="s">
        <v>58</v>
      </c>
    </row>
    <row r="6" spans="1:15">
      <c r="A6" s="37" t="s">
        <v>0</v>
      </c>
      <c r="B6" s="44" t="s">
        <v>1</v>
      </c>
      <c r="C6" s="38" t="s">
        <v>2</v>
      </c>
      <c r="D6" s="2" t="s">
        <v>3</v>
      </c>
      <c r="E6" s="3"/>
      <c r="F6" s="3" t="s">
        <v>4</v>
      </c>
      <c r="G6" s="3"/>
      <c r="H6" s="3" t="s">
        <v>5</v>
      </c>
      <c r="I6" s="3"/>
      <c r="J6" s="3" t="s">
        <v>6</v>
      </c>
      <c r="K6" s="3"/>
      <c r="L6" s="3" t="s">
        <v>7</v>
      </c>
      <c r="M6" s="3"/>
      <c r="N6" s="3"/>
    </row>
    <row r="7" spans="1:15" ht="28.8">
      <c r="A7" s="37"/>
      <c r="B7" s="45"/>
      <c r="C7" s="38"/>
      <c r="D7" s="4" t="s">
        <v>8</v>
      </c>
      <c r="E7" s="4" t="s">
        <v>9</v>
      </c>
      <c r="F7" s="4" t="s">
        <v>8</v>
      </c>
      <c r="G7" s="4" t="s">
        <v>9</v>
      </c>
      <c r="H7" s="4" t="s">
        <v>8</v>
      </c>
      <c r="I7" s="4" t="s">
        <v>9</v>
      </c>
      <c r="J7" s="4" t="s">
        <v>8</v>
      </c>
      <c r="K7" s="4" t="s">
        <v>9</v>
      </c>
      <c r="L7" s="4" t="s">
        <v>8</v>
      </c>
      <c r="M7" s="4" t="s">
        <v>9</v>
      </c>
      <c r="N7" s="3"/>
    </row>
    <row r="8" spans="1:15">
      <c r="A8" s="35">
        <v>10</v>
      </c>
      <c r="B8" s="3" t="s">
        <v>12</v>
      </c>
      <c r="C8" s="20">
        <v>1</v>
      </c>
      <c r="D8" s="3">
        <v>9</v>
      </c>
      <c r="E8" s="3">
        <v>9</v>
      </c>
      <c r="F8" s="3">
        <v>7</v>
      </c>
      <c r="G8" s="3">
        <v>6</v>
      </c>
      <c r="H8" s="3">
        <v>10</v>
      </c>
      <c r="I8" s="3">
        <v>10</v>
      </c>
      <c r="J8" s="3">
        <v>8</v>
      </c>
      <c r="K8" s="3">
        <v>9</v>
      </c>
      <c r="L8" s="3">
        <f>D8+F8+H8+J8</f>
        <v>34</v>
      </c>
      <c r="M8" s="3">
        <f t="shared" ref="L8:M24" si="0">E8+G8+I8+K8</f>
        <v>34</v>
      </c>
      <c r="N8" s="3">
        <f>M8-L8</f>
        <v>0</v>
      </c>
      <c r="O8">
        <f>M61/18*N8</f>
        <v>0</v>
      </c>
    </row>
    <row r="9" spans="1:15">
      <c r="A9" s="24"/>
      <c r="B9" s="3" t="s">
        <v>13</v>
      </c>
      <c r="C9" s="20">
        <v>2</v>
      </c>
      <c r="D9" s="3">
        <v>18</v>
      </c>
      <c r="E9" s="3">
        <v>16</v>
      </c>
      <c r="F9" s="3">
        <v>14</v>
      </c>
      <c r="G9" s="3">
        <v>16</v>
      </c>
      <c r="H9" s="3">
        <v>20</v>
      </c>
      <c r="I9" s="3">
        <v>20</v>
      </c>
      <c r="J9" s="3">
        <v>16</v>
      </c>
      <c r="K9" s="3">
        <v>16</v>
      </c>
      <c r="L9" s="3">
        <f>D9+F9+H9+J9</f>
        <v>68</v>
      </c>
      <c r="M9" s="3">
        <f>E9+G9+I9+K9</f>
        <v>68</v>
      </c>
      <c r="N9" s="10">
        <f>M9-L9</f>
        <v>0</v>
      </c>
      <c r="O9">
        <f>Q6/18*N9</f>
        <v>0</v>
      </c>
    </row>
    <row r="10" spans="1:15">
      <c r="A10" s="36"/>
      <c r="B10" s="3" t="s">
        <v>15</v>
      </c>
      <c r="C10" s="20">
        <v>2</v>
      </c>
      <c r="D10" s="3">
        <v>18</v>
      </c>
      <c r="E10" s="3">
        <v>18</v>
      </c>
      <c r="F10" s="3">
        <v>14</v>
      </c>
      <c r="G10" s="3">
        <v>15</v>
      </c>
      <c r="H10" s="3">
        <v>20</v>
      </c>
      <c r="I10" s="3">
        <v>20</v>
      </c>
      <c r="J10" s="3">
        <v>16</v>
      </c>
      <c r="K10" s="3">
        <v>15</v>
      </c>
      <c r="L10" s="3">
        <f t="shared" si="0"/>
        <v>68</v>
      </c>
      <c r="M10" s="3">
        <f t="shared" si="0"/>
        <v>68</v>
      </c>
      <c r="N10" s="3" t="s">
        <v>47</v>
      </c>
    </row>
    <row r="11" spans="1:15">
      <c r="A11" s="26"/>
      <c r="B11" s="3" t="s">
        <v>39</v>
      </c>
      <c r="C11" s="20">
        <v>3</v>
      </c>
      <c r="D11" s="3">
        <v>27</v>
      </c>
      <c r="E11" s="3">
        <v>27</v>
      </c>
      <c r="F11" s="3">
        <v>21</v>
      </c>
      <c r="G11" s="3">
        <v>22</v>
      </c>
      <c r="H11" s="3">
        <v>30</v>
      </c>
      <c r="I11" s="3">
        <v>30</v>
      </c>
      <c r="J11" s="3">
        <v>24</v>
      </c>
      <c r="K11" s="3">
        <v>23</v>
      </c>
      <c r="L11" s="3">
        <f t="shared" si="0"/>
        <v>102</v>
      </c>
      <c r="M11" s="3">
        <f t="shared" si="0"/>
        <v>102</v>
      </c>
      <c r="N11" s="10">
        <f>M11-L11</f>
        <v>0</v>
      </c>
      <c r="O11">
        <f>Q6/18*N11</f>
        <v>0</v>
      </c>
    </row>
    <row r="12" spans="1:15">
      <c r="A12" s="26"/>
      <c r="B12" s="3" t="s">
        <v>33</v>
      </c>
      <c r="C12" s="20">
        <v>3</v>
      </c>
      <c r="D12" s="3">
        <v>27</v>
      </c>
      <c r="E12" s="3">
        <v>27</v>
      </c>
      <c r="F12" s="3">
        <v>21</v>
      </c>
      <c r="G12" s="3">
        <v>21</v>
      </c>
      <c r="H12" s="3">
        <v>30</v>
      </c>
      <c r="I12" s="3">
        <v>30</v>
      </c>
      <c r="J12" s="3">
        <v>24</v>
      </c>
      <c r="K12" s="3">
        <v>25</v>
      </c>
      <c r="L12" s="3">
        <f t="shared" si="0"/>
        <v>102</v>
      </c>
      <c r="M12" s="3">
        <f t="shared" si="0"/>
        <v>103</v>
      </c>
      <c r="N12" s="3">
        <f>M12-L12</f>
        <v>1</v>
      </c>
    </row>
    <row r="13" spans="1:15">
      <c r="A13" s="26"/>
      <c r="B13" s="3" t="s">
        <v>43</v>
      </c>
      <c r="C13" s="20">
        <v>3</v>
      </c>
      <c r="D13" s="3">
        <v>27</v>
      </c>
      <c r="E13" s="3">
        <v>25</v>
      </c>
      <c r="F13" s="3">
        <v>21</v>
      </c>
      <c r="G13" s="3">
        <v>20</v>
      </c>
      <c r="H13" s="3">
        <v>30</v>
      </c>
      <c r="I13" s="3">
        <v>34</v>
      </c>
      <c r="J13" s="3">
        <v>24</v>
      </c>
      <c r="K13" s="3">
        <v>23</v>
      </c>
      <c r="L13" s="3">
        <f t="shared" si="0"/>
        <v>102</v>
      </c>
      <c r="M13" s="3">
        <f t="shared" si="0"/>
        <v>102</v>
      </c>
      <c r="N13" s="10">
        <f>M13-L13</f>
        <v>0</v>
      </c>
      <c r="O13">
        <f>Q6/18*N13</f>
        <v>0</v>
      </c>
    </row>
    <row r="14" spans="1:15">
      <c r="A14" s="26"/>
      <c r="B14" s="3" t="s">
        <v>44</v>
      </c>
      <c r="C14" s="20">
        <v>2</v>
      </c>
      <c r="D14" s="3">
        <v>18</v>
      </c>
      <c r="E14" s="3">
        <v>17</v>
      </c>
      <c r="F14" s="3">
        <v>14</v>
      </c>
      <c r="G14" s="3">
        <v>14</v>
      </c>
      <c r="H14" s="3">
        <v>20</v>
      </c>
      <c r="I14" s="3">
        <v>19</v>
      </c>
      <c r="J14" s="3">
        <v>16</v>
      </c>
      <c r="K14" s="3">
        <v>18</v>
      </c>
      <c r="L14" s="3">
        <f t="shared" si="0"/>
        <v>68</v>
      </c>
      <c r="M14" s="3">
        <f t="shared" si="0"/>
        <v>68</v>
      </c>
      <c r="N14" s="10" t="s">
        <v>57</v>
      </c>
    </row>
    <row r="15" spans="1:15">
      <c r="A15" s="26"/>
      <c r="B15" s="3" t="s">
        <v>48</v>
      </c>
      <c r="C15" s="20">
        <v>1</v>
      </c>
      <c r="D15" s="3">
        <v>9</v>
      </c>
      <c r="E15" s="3">
        <v>8</v>
      </c>
      <c r="F15" s="3">
        <v>7</v>
      </c>
      <c r="G15" s="3">
        <v>7</v>
      </c>
      <c r="H15" s="3">
        <v>10</v>
      </c>
      <c r="I15" s="3">
        <v>10</v>
      </c>
      <c r="J15" s="3">
        <v>8</v>
      </c>
      <c r="K15" s="3">
        <v>9</v>
      </c>
      <c r="L15" s="3">
        <f t="shared" si="0"/>
        <v>34</v>
      </c>
      <c r="M15" s="3">
        <f t="shared" si="0"/>
        <v>34</v>
      </c>
      <c r="N15" s="10" t="s">
        <v>47</v>
      </c>
    </row>
    <row r="16" spans="1:15">
      <c r="A16" s="26"/>
      <c r="B16" s="3" t="s">
        <v>16</v>
      </c>
      <c r="C16" s="20">
        <v>2</v>
      </c>
      <c r="D16" s="3">
        <v>18</v>
      </c>
      <c r="E16" s="3">
        <v>18</v>
      </c>
      <c r="F16" s="3">
        <v>14</v>
      </c>
      <c r="G16" s="3">
        <v>14</v>
      </c>
      <c r="H16" s="3">
        <v>20</v>
      </c>
      <c r="I16" s="3">
        <v>25</v>
      </c>
      <c r="J16" s="3">
        <v>16</v>
      </c>
      <c r="K16" s="3">
        <v>11</v>
      </c>
      <c r="L16" s="3">
        <f t="shared" si="0"/>
        <v>68</v>
      </c>
      <c r="M16" s="3">
        <f t="shared" si="0"/>
        <v>68</v>
      </c>
      <c r="N16" s="19">
        <f>M16-L16</f>
        <v>0</v>
      </c>
    </row>
    <row r="17" spans="1:15">
      <c r="A17" s="26"/>
      <c r="B17" s="3" t="s">
        <v>40</v>
      </c>
      <c r="C17" s="20">
        <v>2</v>
      </c>
      <c r="D17" s="3">
        <v>18</v>
      </c>
      <c r="E17" s="3">
        <v>15</v>
      </c>
      <c r="F17" s="3">
        <v>14</v>
      </c>
      <c r="G17" s="3">
        <v>13</v>
      </c>
      <c r="H17" s="3">
        <v>20</v>
      </c>
      <c r="I17" s="3">
        <v>21</v>
      </c>
      <c r="J17" s="3">
        <v>16</v>
      </c>
      <c r="K17" s="3">
        <v>19</v>
      </c>
      <c r="L17" s="3">
        <f t="shared" si="0"/>
        <v>68</v>
      </c>
      <c r="M17" s="3">
        <f t="shared" si="0"/>
        <v>68</v>
      </c>
      <c r="N17" s="10">
        <f>M17-L17</f>
        <v>0</v>
      </c>
      <c r="O17">
        <f>Q6/18*N17</f>
        <v>0</v>
      </c>
    </row>
    <row r="18" spans="1:15">
      <c r="A18" s="26"/>
      <c r="B18" s="3" t="s">
        <v>26</v>
      </c>
      <c r="C18" s="20">
        <v>2</v>
      </c>
      <c r="D18" s="3">
        <v>18</v>
      </c>
      <c r="E18" s="3">
        <v>17</v>
      </c>
      <c r="F18" s="3">
        <v>14</v>
      </c>
      <c r="G18" s="3">
        <v>15</v>
      </c>
      <c r="H18" s="3">
        <v>20</v>
      </c>
      <c r="I18" s="3">
        <v>21</v>
      </c>
      <c r="J18" s="3">
        <v>16</v>
      </c>
      <c r="K18" s="3">
        <v>15</v>
      </c>
      <c r="L18" s="3">
        <f t="shared" si="0"/>
        <v>68</v>
      </c>
      <c r="M18" s="3">
        <f t="shared" si="0"/>
        <v>68</v>
      </c>
      <c r="N18" s="3"/>
    </row>
    <row r="19" spans="1:15">
      <c r="A19" s="26"/>
      <c r="B19" s="3" t="s">
        <v>27</v>
      </c>
      <c r="C19" s="20">
        <v>2</v>
      </c>
      <c r="D19" s="3">
        <v>18</v>
      </c>
      <c r="E19" s="3">
        <v>17</v>
      </c>
      <c r="F19" s="3">
        <v>14</v>
      </c>
      <c r="G19" s="3">
        <v>15</v>
      </c>
      <c r="H19" s="3">
        <v>20</v>
      </c>
      <c r="I19" s="3">
        <v>20</v>
      </c>
      <c r="J19" s="3">
        <v>16</v>
      </c>
      <c r="K19" s="3">
        <v>16</v>
      </c>
      <c r="L19" s="3">
        <f t="shared" si="0"/>
        <v>68</v>
      </c>
      <c r="M19" s="3">
        <f t="shared" si="0"/>
        <v>68</v>
      </c>
      <c r="N19" s="3"/>
    </row>
    <row r="20" spans="1:15">
      <c r="A20" s="26"/>
      <c r="B20" s="3" t="s">
        <v>49</v>
      </c>
      <c r="C20" s="20">
        <v>2</v>
      </c>
      <c r="D20" s="3">
        <v>18</v>
      </c>
      <c r="E20" s="3">
        <v>18</v>
      </c>
      <c r="F20" s="3">
        <v>14</v>
      </c>
      <c r="G20" s="3">
        <v>15</v>
      </c>
      <c r="H20" s="3">
        <v>20</v>
      </c>
      <c r="I20" s="3">
        <v>20</v>
      </c>
      <c r="J20" s="3">
        <v>16</v>
      </c>
      <c r="K20" s="3">
        <v>15</v>
      </c>
      <c r="L20" s="3">
        <f t="shared" si="0"/>
        <v>68</v>
      </c>
      <c r="M20" s="3">
        <f t="shared" si="0"/>
        <v>68</v>
      </c>
      <c r="N20" s="3"/>
    </row>
    <row r="21" spans="1:15">
      <c r="A21" s="26"/>
      <c r="B21" s="3" t="s">
        <v>45</v>
      </c>
      <c r="C21" s="20">
        <v>2</v>
      </c>
      <c r="D21" s="3">
        <v>18</v>
      </c>
      <c r="E21" s="3">
        <v>18</v>
      </c>
      <c r="F21" s="3">
        <v>14</v>
      </c>
      <c r="G21" s="3">
        <v>14</v>
      </c>
      <c r="H21" s="3">
        <v>20</v>
      </c>
      <c r="I21" s="3">
        <v>19</v>
      </c>
      <c r="J21" s="3">
        <v>16</v>
      </c>
      <c r="K21" s="3">
        <v>17</v>
      </c>
      <c r="L21" s="3">
        <f t="shared" si="0"/>
        <v>68</v>
      </c>
      <c r="M21" s="3">
        <f t="shared" si="0"/>
        <v>68</v>
      </c>
      <c r="N21" s="3"/>
    </row>
    <row r="22" spans="1:15">
      <c r="A22" s="26"/>
      <c r="B22" s="3" t="s">
        <v>50</v>
      </c>
      <c r="C22" s="20">
        <v>1</v>
      </c>
      <c r="D22" s="3">
        <v>9</v>
      </c>
      <c r="E22" s="3">
        <v>8</v>
      </c>
      <c r="F22" s="3">
        <v>7</v>
      </c>
      <c r="G22" s="3">
        <v>7</v>
      </c>
      <c r="H22" s="3">
        <v>10</v>
      </c>
      <c r="I22" s="3">
        <v>10</v>
      </c>
      <c r="J22" s="3">
        <v>8</v>
      </c>
      <c r="K22" s="3">
        <v>9</v>
      </c>
      <c r="L22" s="3">
        <f t="shared" si="0"/>
        <v>34</v>
      </c>
      <c r="M22" s="3">
        <f t="shared" si="0"/>
        <v>34</v>
      </c>
      <c r="N22" s="10">
        <f t="shared" ref="N22:N27" si="1">M22-L22</f>
        <v>0</v>
      </c>
      <c r="O22">
        <f>Q6/18*N22</f>
        <v>0</v>
      </c>
    </row>
    <row r="23" spans="1:15">
      <c r="A23" s="26"/>
      <c r="B23" s="3" t="s">
        <v>21</v>
      </c>
      <c r="C23" s="20">
        <v>1</v>
      </c>
      <c r="D23" s="3">
        <v>9</v>
      </c>
      <c r="E23" s="3">
        <v>9</v>
      </c>
      <c r="F23" s="3">
        <v>7</v>
      </c>
      <c r="G23" s="3">
        <v>8</v>
      </c>
      <c r="H23" s="3">
        <v>10</v>
      </c>
      <c r="I23" s="3">
        <v>11</v>
      </c>
      <c r="J23" s="3">
        <v>8</v>
      </c>
      <c r="K23" s="3">
        <v>6</v>
      </c>
      <c r="L23" s="3">
        <f t="shared" si="0"/>
        <v>34</v>
      </c>
      <c r="M23" s="3">
        <f t="shared" si="0"/>
        <v>34</v>
      </c>
      <c r="N23" s="10">
        <f t="shared" si="1"/>
        <v>0</v>
      </c>
      <c r="O23">
        <f>Q6/18*N23</f>
        <v>0</v>
      </c>
    </row>
    <row r="24" spans="1:15">
      <c r="A24" s="9"/>
      <c r="B24" s="3" t="s">
        <v>41</v>
      </c>
      <c r="C24" s="20">
        <v>1</v>
      </c>
      <c r="D24" s="3">
        <v>9</v>
      </c>
      <c r="E24" s="3">
        <v>9</v>
      </c>
      <c r="F24" s="3">
        <v>7</v>
      </c>
      <c r="G24" s="3">
        <v>7</v>
      </c>
      <c r="H24" s="3">
        <v>10</v>
      </c>
      <c r="I24" s="3">
        <v>10</v>
      </c>
      <c r="J24" s="3">
        <v>8</v>
      </c>
      <c r="K24" s="3">
        <v>8</v>
      </c>
      <c r="L24" s="3">
        <f t="shared" si="0"/>
        <v>34</v>
      </c>
      <c r="M24" s="3">
        <f t="shared" si="0"/>
        <v>34</v>
      </c>
      <c r="N24" s="3">
        <f t="shared" si="1"/>
        <v>0</v>
      </c>
    </row>
    <row r="25" spans="1:15">
      <c r="A25" s="9"/>
      <c r="B25" s="3" t="s">
        <v>19</v>
      </c>
      <c r="C25" s="20">
        <v>3</v>
      </c>
      <c r="D25" s="3">
        <v>27</v>
      </c>
      <c r="E25" s="3">
        <v>27</v>
      </c>
      <c r="F25" s="3">
        <v>21</v>
      </c>
      <c r="G25" s="3">
        <v>22</v>
      </c>
      <c r="H25" s="3">
        <v>30</v>
      </c>
      <c r="I25" s="3">
        <v>31</v>
      </c>
      <c r="J25" s="3">
        <v>24</v>
      </c>
      <c r="K25" s="3">
        <v>22</v>
      </c>
      <c r="L25" s="3">
        <f t="shared" ref="L25:M27" si="2">D25+F25+H25+J25</f>
        <v>102</v>
      </c>
      <c r="M25" s="3">
        <f t="shared" si="2"/>
        <v>102</v>
      </c>
      <c r="N25" s="19">
        <f t="shared" si="1"/>
        <v>0</v>
      </c>
    </row>
    <row r="26" spans="1:15">
      <c r="A26" s="9"/>
      <c r="B26" s="3" t="s">
        <v>59</v>
      </c>
      <c r="C26" s="20">
        <v>1</v>
      </c>
      <c r="D26" s="3">
        <v>9</v>
      </c>
      <c r="E26" s="3">
        <v>9</v>
      </c>
      <c r="F26" s="3">
        <v>7</v>
      </c>
      <c r="G26" s="3">
        <v>7</v>
      </c>
      <c r="H26" s="3">
        <v>10</v>
      </c>
      <c r="I26" s="3">
        <v>10</v>
      </c>
      <c r="J26" s="3">
        <v>8</v>
      </c>
      <c r="K26" s="3">
        <v>8</v>
      </c>
      <c r="L26" s="3">
        <f t="shared" si="2"/>
        <v>34</v>
      </c>
      <c r="M26" s="3">
        <f t="shared" si="2"/>
        <v>34</v>
      </c>
      <c r="N26" s="10">
        <f t="shared" si="1"/>
        <v>0</v>
      </c>
      <c r="O26">
        <f>Q6/18*N26</f>
        <v>0</v>
      </c>
    </row>
    <row r="27" spans="1:15">
      <c r="A27" s="9"/>
      <c r="B27" s="3" t="s">
        <v>60</v>
      </c>
      <c r="C27" s="20">
        <v>1</v>
      </c>
      <c r="D27" s="3">
        <v>9</v>
      </c>
      <c r="E27" s="3">
        <v>9</v>
      </c>
      <c r="F27" s="3">
        <v>7</v>
      </c>
      <c r="G27" s="3">
        <v>8</v>
      </c>
      <c r="H27" s="3">
        <v>10</v>
      </c>
      <c r="I27" s="3">
        <v>10</v>
      </c>
      <c r="J27" s="3">
        <v>8</v>
      </c>
      <c r="K27" s="3">
        <v>7</v>
      </c>
      <c r="L27" s="3">
        <f t="shared" si="2"/>
        <v>34</v>
      </c>
      <c r="M27" s="3">
        <f t="shared" si="2"/>
        <v>34</v>
      </c>
      <c r="N27" s="10">
        <f t="shared" si="1"/>
        <v>0</v>
      </c>
      <c r="O27">
        <f>Q6/18*N27</f>
        <v>0</v>
      </c>
    </row>
    <row r="28" spans="1:15">
      <c r="A28" s="6"/>
      <c r="B28" s="7" t="s">
        <v>22</v>
      </c>
      <c r="C28" s="7">
        <f t="shared" ref="C28:N28" si="3">SUM(C8:C27)</f>
        <v>37</v>
      </c>
      <c r="D28" s="7">
        <f t="shared" si="3"/>
        <v>333</v>
      </c>
      <c r="E28" s="7">
        <f t="shared" si="3"/>
        <v>321</v>
      </c>
      <c r="F28" s="7">
        <f t="shared" si="3"/>
        <v>259</v>
      </c>
      <c r="G28" s="7">
        <f t="shared" si="3"/>
        <v>266</v>
      </c>
      <c r="H28" s="7">
        <f t="shared" si="3"/>
        <v>370</v>
      </c>
      <c r="I28" s="7">
        <f t="shared" si="3"/>
        <v>381</v>
      </c>
      <c r="J28" s="7">
        <f t="shared" si="3"/>
        <v>296</v>
      </c>
      <c r="K28" s="7">
        <f t="shared" si="3"/>
        <v>291</v>
      </c>
      <c r="L28" s="7">
        <f t="shared" si="3"/>
        <v>1258</v>
      </c>
      <c r="M28" s="7">
        <f t="shared" si="3"/>
        <v>1259</v>
      </c>
      <c r="N28" s="18">
        <f t="shared" si="3"/>
        <v>1</v>
      </c>
      <c r="O28" s="16">
        <f>O9+O11+O13+O17+O22+O23+O26+O27</f>
        <v>0</v>
      </c>
    </row>
    <row r="29" spans="1:15">
      <c r="A29" s="9"/>
      <c r="B29" s="3"/>
      <c r="C29" s="3"/>
      <c r="D29" s="3"/>
      <c r="E29" s="10">
        <f>E28-D28</f>
        <v>-12</v>
      </c>
      <c r="F29" s="3"/>
      <c r="G29" s="3">
        <f>G28-F28</f>
        <v>7</v>
      </c>
      <c r="H29" s="3"/>
      <c r="I29" s="10">
        <f>I28-H28</f>
        <v>11</v>
      </c>
      <c r="J29" s="3"/>
      <c r="K29" s="3">
        <f>K28-J28</f>
        <v>-5</v>
      </c>
      <c r="L29" s="3"/>
      <c r="M29" s="10">
        <f>M28-L28</f>
        <v>1</v>
      </c>
      <c r="N29" s="3"/>
    </row>
    <row r="30" spans="1:15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3">
        <f>D28+F28+H28+J28</f>
        <v>1258</v>
      </c>
      <c r="M30" s="3">
        <f>E28+G28+I28+K28</f>
        <v>1259</v>
      </c>
      <c r="N30" s="3"/>
    </row>
    <row r="31" spans="1:15">
      <c r="N31" s="16">
        <f>Q6/18*N28</f>
        <v>0</v>
      </c>
    </row>
    <row r="37" spans="1:10" ht="15.6">
      <c r="B37" s="1" t="s">
        <v>58</v>
      </c>
    </row>
    <row r="40" spans="1:10">
      <c r="A40" s="37" t="s">
        <v>0</v>
      </c>
      <c r="B40" s="44" t="s">
        <v>1</v>
      </c>
      <c r="C40" s="38" t="s">
        <v>2</v>
      </c>
      <c r="D40" s="3" t="s">
        <v>64</v>
      </c>
      <c r="E40" s="3"/>
      <c r="F40" s="3" t="s">
        <v>65</v>
      </c>
      <c r="G40" s="3"/>
      <c r="H40" s="3" t="s">
        <v>7</v>
      </c>
      <c r="I40" s="3"/>
      <c r="J40" s="3"/>
    </row>
    <row r="41" spans="1:10" ht="28.8">
      <c r="A41" s="37"/>
      <c r="B41" s="45"/>
      <c r="C41" s="38"/>
      <c r="D41" s="4" t="s">
        <v>8</v>
      </c>
      <c r="E41" s="4" t="s">
        <v>9</v>
      </c>
      <c r="F41" s="4" t="s">
        <v>8</v>
      </c>
      <c r="G41" s="4" t="s">
        <v>9</v>
      </c>
      <c r="H41" s="4" t="s">
        <v>8</v>
      </c>
      <c r="I41" s="4" t="s">
        <v>9</v>
      </c>
      <c r="J41" s="3"/>
    </row>
    <row r="42" spans="1:10">
      <c r="A42" s="35">
        <v>10</v>
      </c>
      <c r="B42" s="3" t="s">
        <v>12</v>
      </c>
      <c r="C42" s="32">
        <v>1</v>
      </c>
      <c r="D42" s="3">
        <v>16</v>
      </c>
      <c r="E42" s="3">
        <v>15</v>
      </c>
      <c r="F42" s="3">
        <v>18</v>
      </c>
      <c r="G42" s="3">
        <v>19</v>
      </c>
      <c r="H42" s="3">
        <f t="shared" ref="H42:H62" si="4">D42+F42</f>
        <v>34</v>
      </c>
      <c r="I42" s="3">
        <f t="shared" ref="I42:I62" si="5">E42+G42</f>
        <v>34</v>
      </c>
      <c r="J42" s="3"/>
    </row>
    <row r="43" spans="1:10">
      <c r="A43" s="24"/>
      <c r="B43" s="3" t="s">
        <v>13</v>
      </c>
      <c r="C43" s="32">
        <v>2</v>
      </c>
      <c r="D43" s="3">
        <v>32</v>
      </c>
      <c r="E43" s="3">
        <v>32</v>
      </c>
      <c r="F43" s="3">
        <v>36</v>
      </c>
      <c r="G43" s="3">
        <v>36</v>
      </c>
      <c r="H43" s="3">
        <f t="shared" si="4"/>
        <v>68</v>
      </c>
      <c r="I43" s="3">
        <f t="shared" si="5"/>
        <v>68</v>
      </c>
      <c r="J43" s="10"/>
    </row>
    <row r="44" spans="1:10">
      <c r="A44" s="36"/>
      <c r="B44" s="3" t="s">
        <v>15</v>
      </c>
      <c r="C44" s="32">
        <v>2</v>
      </c>
      <c r="D44" s="3">
        <v>32</v>
      </c>
      <c r="E44" s="3">
        <v>33</v>
      </c>
      <c r="F44" s="3">
        <v>36</v>
      </c>
      <c r="G44" s="3">
        <v>35</v>
      </c>
      <c r="H44" s="3">
        <f t="shared" si="4"/>
        <v>68</v>
      </c>
      <c r="I44" s="3">
        <f t="shared" si="5"/>
        <v>68</v>
      </c>
      <c r="J44" s="3"/>
    </row>
    <row r="45" spans="1:10">
      <c r="A45" s="26"/>
      <c r="B45" s="3" t="s">
        <v>39</v>
      </c>
      <c r="C45" s="32">
        <v>3</v>
      </c>
      <c r="D45" s="3">
        <v>48</v>
      </c>
      <c r="E45" s="3">
        <v>49</v>
      </c>
      <c r="F45" s="3">
        <v>54</v>
      </c>
      <c r="G45" s="3">
        <v>53</v>
      </c>
      <c r="H45" s="3">
        <f t="shared" si="4"/>
        <v>102</v>
      </c>
      <c r="I45" s="3">
        <f t="shared" si="5"/>
        <v>102</v>
      </c>
      <c r="J45" s="10"/>
    </row>
    <row r="46" spans="1:10">
      <c r="A46" s="26"/>
      <c r="B46" s="3" t="s">
        <v>33</v>
      </c>
      <c r="C46" s="32">
        <v>3</v>
      </c>
      <c r="D46" s="3">
        <v>48</v>
      </c>
      <c r="E46" s="3">
        <v>48</v>
      </c>
      <c r="F46" s="3">
        <v>54</v>
      </c>
      <c r="G46" s="3">
        <v>55</v>
      </c>
      <c r="H46" s="3">
        <f t="shared" si="4"/>
        <v>102</v>
      </c>
      <c r="I46" s="3">
        <f t="shared" si="5"/>
        <v>103</v>
      </c>
      <c r="J46" s="3"/>
    </row>
    <row r="47" spans="1:10">
      <c r="A47" s="26"/>
      <c r="B47" s="3" t="s">
        <v>43</v>
      </c>
      <c r="C47" s="32">
        <v>3</v>
      </c>
      <c r="D47" s="3">
        <v>48</v>
      </c>
      <c r="E47" s="3">
        <v>45</v>
      </c>
      <c r="F47" s="3">
        <v>54</v>
      </c>
      <c r="G47" s="3">
        <v>57</v>
      </c>
      <c r="H47" s="3">
        <f t="shared" si="4"/>
        <v>102</v>
      </c>
      <c r="I47" s="3">
        <f t="shared" si="5"/>
        <v>102</v>
      </c>
      <c r="J47" s="10"/>
    </row>
    <row r="48" spans="1:10">
      <c r="A48" s="26"/>
      <c r="B48" s="3" t="s">
        <v>44</v>
      </c>
      <c r="C48" s="32">
        <v>2</v>
      </c>
      <c r="D48" s="3">
        <v>32</v>
      </c>
      <c r="E48" s="3">
        <v>31</v>
      </c>
      <c r="F48" s="3">
        <v>36</v>
      </c>
      <c r="G48" s="3">
        <v>37</v>
      </c>
      <c r="H48" s="3">
        <f t="shared" si="4"/>
        <v>68</v>
      </c>
      <c r="I48" s="3">
        <f t="shared" si="5"/>
        <v>68</v>
      </c>
      <c r="J48" s="10"/>
    </row>
    <row r="49" spans="1:12">
      <c r="A49" s="26"/>
      <c r="B49" s="3" t="s">
        <v>48</v>
      </c>
      <c r="C49" s="32">
        <v>1</v>
      </c>
      <c r="D49" s="3">
        <v>16</v>
      </c>
      <c r="E49" s="3">
        <v>15</v>
      </c>
      <c r="F49" s="3">
        <v>18</v>
      </c>
      <c r="G49" s="3">
        <v>19</v>
      </c>
      <c r="H49" s="3">
        <f t="shared" si="4"/>
        <v>34</v>
      </c>
      <c r="I49" s="3">
        <f t="shared" si="5"/>
        <v>34</v>
      </c>
      <c r="J49" s="10"/>
    </row>
    <row r="50" spans="1:12">
      <c r="A50" s="26"/>
      <c r="B50" s="3" t="s">
        <v>16</v>
      </c>
      <c r="C50" s="32">
        <v>2</v>
      </c>
      <c r="D50" s="3">
        <v>32</v>
      </c>
      <c r="E50" s="3">
        <v>32</v>
      </c>
      <c r="F50" s="3">
        <v>36</v>
      </c>
      <c r="G50" s="3">
        <v>36</v>
      </c>
      <c r="H50" s="3">
        <f t="shared" si="4"/>
        <v>68</v>
      </c>
      <c r="I50" s="3">
        <f t="shared" si="5"/>
        <v>68</v>
      </c>
      <c r="J50" s="19"/>
    </row>
    <row r="51" spans="1:12">
      <c r="A51" s="26"/>
      <c r="B51" s="3" t="s">
        <v>40</v>
      </c>
      <c r="C51" s="32">
        <v>2</v>
      </c>
      <c r="D51" s="3">
        <v>32</v>
      </c>
      <c r="E51" s="3">
        <v>28</v>
      </c>
      <c r="F51" s="3">
        <v>36</v>
      </c>
      <c r="G51" s="3">
        <v>40</v>
      </c>
      <c r="H51" s="3">
        <f t="shared" si="4"/>
        <v>68</v>
      </c>
      <c r="I51" s="3">
        <f t="shared" si="5"/>
        <v>68</v>
      </c>
      <c r="J51" s="10"/>
    </row>
    <row r="52" spans="1:12">
      <c r="A52" s="26"/>
      <c r="B52" s="3" t="s">
        <v>26</v>
      </c>
      <c r="C52" s="32">
        <v>2</v>
      </c>
      <c r="D52" s="3">
        <v>32</v>
      </c>
      <c r="E52" s="3">
        <v>32</v>
      </c>
      <c r="F52" s="3">
        <v>36</v>
      </c>
      <c r="G52" s="3">
        <v>36</v>
      </c>
      <c r="H52" s="3">
        <f t="shared" si="4"/>
        <v>68</v>
      </c>
      <c r="I52" s="3">
        <f t="shared" si="5"/>
        <v>68</v>
      </c>
      <c r="J52" s="3"/>
    </row>
    <row r="53" spans="1:12">
      <c r="A53" s="26"/>
      <c r="B53" s="3" t="s">
        <v>27</v>
      </c>
      <c r="C53" s="32">
        <v>2</v>
      </c>
      <c r="D53" s="3">
        <v>32</v>
      </c>
      <c r="E53" s="3">
        <v>32</v>
      </c>
      <c r="F53" s="3">
        <v>36</v>
      </c>
      <c r="G53" s="3">
        <v>36</v>
      </c>
      <c r="H53" s="3">
        <f t="shared" si="4"/>
        <v>68</v>
      </c>
      <c r="I53" s="3">
        <f t="shared" si="5"/>
        <v>68</v>
      </c>
      <c r="J53" s="3"/>
    </row>
    <row r="54" spans="1:12">
      <c r="A54" s="26"/>
      <c r="B54" s="3" t="s">
        <v>49</v>
      </c>
      <c r="C54" s="32">
        <v>2</v>
      </c>
      <c r="D54" s="3">
        <v>32</v>
      </c>
      <c r="E54" s="3">
        <v>33</v>
      </c>
      <c r="F54" s="3">
        <v>36</v>
      </c>
      <c r="G54" s="3">
        <v>35</v>
      </c>
      <c r="H54" s="3">
        <f t="shared" si="4"/>
        <v>68</v>
      </c>
      <c r="I54" s="3">
        <f t="shared" si="5"/>
        <v>68</v>
      </c>
      <c r="J54" s="3"/>
    </row>
    <row r="55" spans="1:12">
      <c r="A55" s="26"/>
      <c r="B55" s="3" t="s">
        <v>45</v>
      </c>
      <c r="C55" s="32">
        <v>2</v>
      </c>
      <c r="D55" s="3">
        <v>32</v>
      </c>
      <c r="E55" s="3">
        <v>32</v>
      </c>
      <c r="F55" s="3">
        <v>36</v>
      </c>
      <c r="G55" s="3">
        <v>36</v>
      </c>
      <c r="H55" s="3">
        <f t="shared" si="4"/>
        <v>68</v>
      </c>
      <c r="I55" s="3">
        <f t="shared" si="5"/>
        <v>68</v>
      </c>
      <c r="J55" s="3"/>
    </row>
    <row r="56" spans="1:12">
      <c r="A56" s="26"/>
      <c r="B56" s="3" t="s">
        <v>50</v>
      </c>
      <c r="C56" s="32">
        <v>1</v>
      </c>
      <c r="D56" s="3">
        <v>16</v>
      </c>
      <c r="E56" s="3">
        <v>15</v>
      </c>
      <c r="F56" s="3">
        <v>18</v>
      </c>
      <c r="G56" s="3">
        <v>19</v>
      </c>
      <c r="H56" s="3">
        <f t="shared" si="4"/>
        <v>34</v>
      </c>
      <c r="I56" s="3">
        <f t="shared" si="5"/>
        <v>34</v>
      </c>
      <c r="J56" s="10"/>
    </row>
    <row r="57" spans="1:12">
      <c r="A57" s="26"/>
      <c r="B57" s="3" t="s">
        <v>21</v>
      </c>
      <c r="C57" s="32">
        <v>1</v>
      </c>
      <c r="D57" s="3">
        <v>16</v>
      </c>
      <c r="E57" s="3">
        <v>17</v>
      </c>
      <c r="F57" s="3">
        <v>18</v>
      </c>
      <c r="G57" s="3">
        <v>17</v>
      </c>
      <c r="H57" s="3">
        <f t="shared" si="4"/>
        <v>34</v>
      </c>
      <c r="I57" s="3">
        <f t="shared" si="5"/>
        <v>34</v>
      </c>
      <c r="J57" s="10"/>
    </row>
    <row r="58" spans="1:12">
      <c r="A58" s="9"/>
      <c r="B58" s="3" t="s">
        <v>41</v>
      </c>
      <c r="C58" s="32">
        <v>1</v>
      </c>
      <c r="D58" s="3">
        <v>16</v>
      </c>
      <c r="E58" s="3">
        <v>16</v>
      </c>
      <c r="F58" s="3">
        <v>18</v>
      </c>
      <c r="G58" s="3">
        <v>18</v>
      </c>
      <c r="H58" s="3">
        <f t="shared" si="4"/>
        <v>34</v>
      </c>
      <c r="I58" s="3">
        <f t="shared" si="5"/>
        <v>34</v>
      </c>
      <c r="J58" s="3"/>
    </row>
    <row r="59" spans="1:12">
      <c r="A59" s="9"/>
      <c r="B59" s="3" t="s">
        <v>19</v>
      </c>
      <c r="C59" s="32">
        <v>3</v>
      </c>
      <c r="D59" s="3">
        <v>48</v>
      </c>
      <c r="E59" s="3">
        <v>49</v>
      </c>
      <c r="F59" s="3">
        <v>54</v>
      </c>
      <c r="G59" s="3">
        <v>53</v>
      </c>
      <c r="H59" s="3">
        <f t="shared" si="4"/>
        <v>102</v>
      </c>
      <c r="I59" s="3">
        <f t="shared" si="5"/>
        <v>102</v>
      </c>
      <c r="J59" s="19"/>
    </row>
    <row r="60" spans="1:12">
      <c r="A60" s="9"/>
      <c r="B60" s="3" t="s">
        <v>59</v>
      </c>
      <c r="C60" s="32">
        <v>1</v>
      </c>
      <c r="D60" s="3">
        <v>16</v>
      </c>
      <c r="E60" s="3">
        <v>16</v>
      </c>
      <c r="F60" s="3">
        <v>18</v>
      </c>
      <c r="G60" s="3">
        <v>18</v>
      </c>
      <c r="H60" s="3">
        <f t="shared" si="4"/>
        <v>34</v>
      </c>
      <c r="I60" s="3">
        <f t="shared" si="5"/>
        <v>34</v>
      </c>
      <c r="J60" s="10"/>
    </row>
    <row r="61" spans="1:12">
      <c r="A61" s="9"/>
      <c r="B61" s="3" t="s">
        <v>60</v>
      </c>
      <c r="C61" s="32">
        <v>1</v>
      </c>
      <c r="D61" s="3">
        <v>16</v>
      </c>
      <c r="E61" s="3">
        <v>17</v>
      </c>
      <c r="F61" s="3">
        <v>18</v>
      </c>
      <c r="G61" s="3">
        <v>17</v>
      </c>
      <c r="H61" s="3">
        <f t="shared" si="4"/>
        <v>34</v>
      </c>
      <c r="I61" s="3">
        <f t="shared" si="5"/>
        <v>34</v>
      </c>
      <c r="J61" s="10"/>
    </row>
    <row r="62" spans="1:12">
      <c r="A62" s="6"/>
      <c r="B62" s="7" t="s">
        <v>22</v>
      </c>
      <c r="C62" s="7">
        <f t="shared" ref="C62:G62" si="6">SUM(C42:C61)</f>
        <v>37</v>
      </c>
      <c r="D62" s="7">
        <f t="shared" si="6"/>
        <v>592</v>
      </c>
      <c r="E62" s="7">
        <f t="shared" si="6"/>
        <v>587</v>
      </c>
      <c r="F62" s="7">
        <f t="shared" si="6"/>
        <v>666</v>
      </c>
      <c r="G62" s="7">
        <f t="shared" si="6"/>
        <v>672</v>
      </c>
      <c r="H62" s="7">
        <f t="shared" si="4"/>
        <v>1258</v>
      </c>
      <c r="I62" s="7">
        <f t="shared" si="5"/>
        <v>1259</v>
      </c>
      <c r="J62" s="18"/>
      <c r="K62" s="16"/>
    </row>
    <row r="63" spans="1:12">
      <c r="A63" s="9"/>
      <c r="B63" s="3"/>
      <c r="C63" s="3"/>
      <c r="D63" s="3"/>
      <c r="E63" s="3">
        <f>E62-D62</f>
        <v>-5</v>
      </c>
      <c r="F63" s="3"/>
      <c r="G63" s="3">
        <f>G62-F62</f>
        <v>6</v>
      </c>
      <c r="H63" s="3">
        <f>H42+H43+H44+H45+H46+H47+H48+H49+H50+H51+H52+H53+H54+H55+H56+H57+H58+H59+H60+H61</f>
        <v>1258</v>
      </c>
      <c r="I63" s="10">
        <f>I42+I43+I44+I45+I46+I47+I48+I49+I50+I51+I52+I53+I54+I55+I56+I57+I58+I59+I60+I61</f>
        <v>1259</v>
      </c>
      <c r="J63" s="3"/>
    </row>
    <row r="64" spans="1:12">
      <c r="A64" s="9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4:14">
      <c r="N65" s="16"/>
    </row>
  </sheetData>
  <mergeCells count="6">
    <mergeCell ref="A6:A7"/>
    <mergeCell ref="B6:B7"/>
    <mergeCell ref="C6:C7"/>
    <mergeCell ref="A40:A41"/>
    <mergeCell ref="B40:B41"/>
    <mergeCell ref="C40:C41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3:K30"/>
  <sheetViews>
    <sheetView workbookViewId="0">
      <selection activeCell="G1" sqref="G1"/>
    </sheetView>
  </sheetViews>
  <sheetFormatPr defaultRowHeight="14.4"/>
  <cols>
    <col min="2" max="2" width="28.5546875" customWidth="1"/>
    <col min="4" max="4" width="10.77734375" customWidth="1"/>
    <col min="5" max="5" width="11.77734375" customWidth="1"/>
    <col min="6" max="6" width="11.5546875" customWidth="1"/>
    <col min="7" max="7" width="12.77734375" customWidth="1"/>
    <col min="8" max="8" width="12.6640625" customWidth="1"/>
    <col min="9" max="9" width="12.21875" customWidth="1"/>
  </cols>
  <sheetData>
    <row r="3" spans="1:10" ht="15.6">
      <c r="B3" s="1" t="s">
        <v>58</v>
      </c>
    </row>
    <row r="6" spans="1:10">
      <c r="A6" s="37" t="s">
        <v>0</v>
      </c>
      <c r="B6" s="44" t="s">
        <v>1</v>
      </c>
      <c r="C6" s="38" t="s">
        <v>2</v>
      </c>
      <c r="D6" s="3" t="s">
        <v>64</v>
      </c>
      <c r="E6" s="3"/>
      <c r="F6" s="3" t="s">
        <v>65</v>
      </c>
      <c r="G6" s="3"/>
      <c r="H6" s="3" t="s">
        <v>7</v>
      </c>
      <c r="I6" s="3"/>
      <c r="J6" s="3"/>
    </row>
    <row r="7" spans="1:10" ht="28.8">
      <c r="A7" s="37"/>
      <c r="B7" s="45"/>
      <c r="C7" s="38"/>
      <c r="D7" s="4" t="s">
        <v>8</v>
      </c>
      <c r="E7" s="4" t="s">
        <v>9</v>
      </c>
      <c r="F7" s="4" t="s">
        <v>8</v>
      </c>
      <c r="G7" s="4" t="s">
        <v>9</v>
      </c>
      <c r="H7" s="4" t="s">
        <v>8</v>
      </c>
      <c r="I7" s="4" t="s">
        <v>9</v>
      </c>
      <c r="J7" s="3"/>
    </row>
    <row r="8" spans="1:10">
      <c r="A8" s="35">
        <v>10</v>
      </c>
      <c r="B8" s="3" t="s">
        <v>12</v>
      </c>
      <c r="C8" s="32">
        <v>1</v>
      </c>
      <c r="D8" s="3">
        <v>16</v>
      </c>
      <c r="E8" s="3">
        <v>15</v>
      </c>
      <c r="F8" s="3">
        <v>18</v>
      </c>
      <c r="G8" s="3">
        <v>19</v>
      </c>
      <c r="H8" s="3">
        <f t="shared" ref="H8:H28" si="0">D8+F8</f>
        <v>34</v>
      </c>
      <c r="I8" s="3">
        <f t="shared" ref="I8:I28" si="1">E8+G8</f>
        <v>34</v>
      </c>
      <c r="J8" s="3"/>
    </row>
    <row r="9" spans="1:10">
      <c r="A9" s="24"/>
      <c r="B9" s="3" t="s">
        <v>13</v>
      </c>
      <c r="C9" s="32">
        <v>2</v>
      </c>
      <c r="D9" s="3">
        <v>32</v>
      </c>
      <c r="E9" s="3">
        <v>32</v>
      </c>
      <c r="F9" s="3">
        <v>36</v>
      </c>
      <c r="G9" s="3">
        <v>36</v>
      </c>
      <c r="H9" s="3">
        <f t="shared" si="0"/>
        <v>68</v>
      </c>
      <c r="I9" s="3">
        <f t="shared" si="1"/>
        <v>68</v>
      </c>
      <c r="J9" s="10"/>
    </row>
    <row r="10" spans="1:10">
      <c r="A10" s="36"/>
      <c r="B10" s="3" t="s">
        <v>15</v>
      </c>
      <c r="C10" s="32">
        <v>2</v>
      </c>
      <c r="D10" s="3">
        <v>32</v>
      </c>
      <c r="E10" s="3">
        <v>33</v>
      </c>
      <c r="F10" s="3">
        <v>36</v>
      </c>
      <c r="G10" s="3">
        <v>35</v>
      </c>
      <c r="H10" s="3">
        <f t="shared" si="0"/>
        <v>68</v>
      </c>
      <c r="I10" s="3">
        <f t="shared" si="1"/>
        <v>68</v>
      </c>
      <c r="J10" s="3"/>
    </row>
    <row r="11" spans="1:10">
      <c r="A11" s="26"/>
      <c r="B11" s="3" t="s">
        <v>39</v>
      </c>
      <c r="C11" s="32">
        <v>3</v>
      </c>
      <c r="D11" s="3">
        <v>48</v>
      </c>
      <c r="E11" s="3">
        <v>49</v>
      </c>
      <c r="F11" s="3">
        <v>54</v>
      </c>
      <c r="G11" s="3">
        <v>53</v>
      </c>
      <c r="H11" s="3">
        <f t="shared" si="0"/>
        <v>102</v>
      </c>
      <c r="I11" s="3">
        <f t="shared" si="1"/>
        <v>102</v>
      </c>
      <c r="J11" s="10"/>
    </row>
    <row r="12" spans="1:10">
      <c r="A12" s="26"/>
      <c r="B12" s="3" t="s">
        <v>33</v>
      </c>
      <c r="C12" s="32">
        <v>3</v>
      </c>
      <c r="D12" s="3">
        <v>48</v>
      </c>
      <c r="E12" s="3">
        <v>48</v>
      </c>
      <c r="F12" s="3">
        <v>54</v>
      </c>
      <c r="G12" s="3">
        <v>55</v>
      </c>
      <c r="H12" s="3">
        <f t="shared" si="0"/>
        <v>102</v>
      </c>
      <c r="I12" s="3">
        <f t="shared" si="1"/>
        <v>103</v>
      </c>
      <c r="J12" s="3">
        <f>I12-H12</f>
        <v>1</v>
      </c>
    </row>
    <row r="13" spans="1:10">
      <c r="A13" s="26"/>
      <c r="B13" s="3" t="s">
        <v>43</v>
      </c>
      <c r="C13" s="32">
        <v>3</v>
      </c>
      <c r="D13" s="3">
        <v>48</v>
      </c>
      <c r="E13" s="3">
        <v>45</v>
      </c>
      <c r="F13" s="3">
        <v>54</v>
      </c>
      <c r="G13" s="3">
        <v>57</v>
      </c>
      <c r="H13" s="3">
        <f t="shared" si="0"/>
        <v>102</v>
      </c>
      <c r="I13" s="3">
        <f t="shared" si="1"/>
        <v>102</v>
      </c>
      <c r="J13" s="10"/>
    </row>
    <row r="14" spans="1:10">
      <c r="A14" s="26"/>
      <c r="B14" s="3" t="s">
        <v>44</v>
      </c>
      <c r="C14" s="32">
        <v>2</v>
      </c>
      <c r="D14" s="3">
        <v>32</v>
      </c>
      <c r="E14" s="3">
        <v>31</v>
      </c>
      <c r="F14" s="3">
        <v>36</v>
      </c>
      <c r="G14" s="3">
        <v>37</v>
      </c>
      <c r="H14" s="3">
        <f t="shared" si="0"/>
        <v>68</v>
      </c>
      <c r="I14" s="3">
        <f t="shared" si="1"/>
        <v>68</v>
      </c>
      <c r="J14" s="10"/>
    </row>
    <row r="15" spans="1:10">
      <c r="A15" s="26"/>
      <c r="B15" s="3" t="s">
        <v>48</v>
      </c>
      <c r="C15" s="32">
        <v>1</v>
      </c>
      <c r="D15" s="3">
        <v>16</v>
      </c>
      <c r="E15" s="3">
        <v>15</v>
      </c>
      <c r="F15" s="3">
        <v>18</v>
      </c>
      <c r="G15" s="3">
        <v>19</v>
      </c>
      <c r="H15" s="3">
        <f t="shared" si="0"/>
        <v>34</v>
      </c>
      <c r="I15" s="3">
        <f t="shared" si="1"/>
        <v>34</v>
      </c>
      <c r="J15" s="10"/>
    </row>
    <row r="16" spans="1:10">
      <c r="A16" s="26"/>
      <c r="B16" s="3" t="s">
        <v>16</v>
      </c>
      <c r="C16" s="32">
        <v>2</v>
      </c>
      <c r="D16" s="3">
        <v>32</v>
      </c>
      <c r="E16" s="3">
        <v>32</v>
      </c>
      <c r="F16" s="3">
        <v>36</v>
      </c>
      <c r="G16" s="3">
        <v>36</v>
      </c>
      <c r="H16" s="3">
        <f t="shared" si="0"/>
        <v>68</v>
      </c>
      <c r="I16" s="3">
        <f t="shared" si="1"/>
        <v>68</v>
      </c>
      <c r="J16" s="19"/>
    </row>
    <row r="17" spans="1:11">
      <c r="A17" s="26"/>
      <c r="B17" s="3" t="s">
        <v>40</v>
      </c>
      <c r="C17" s="32">
        <v>2</v>
      </c>
      <c r="D17" s="3">
        <v>32</v>
      </c>
      <c r="E17" s="3">
        <v>28</v>
      </c>
      <c r="F17" s="3">
        <v>36</v>
      </c>
      <c r="G17" s="3">
        <v>40</v>
      </c>
      <c r="H17" s="3">
        <f t="shared" si="0"/>
        <v>68</v>
      </c>
      <c r="I17" s="3">
        <f t="shared" si="1"/>
        <v>68</v>
      </c>
      <c r="J17" s="10"/>
    </row>
    <row r="18" spans="1:11">
      <c r="A18" s="26"/>
      <c r="B18" s="3" t="s">
        <v>26</v>
      </c>
      <c r="C18" s="32">
        <v>2</v>
      </c>
      <c r="D18" s="3">
        <v>32</v>
      </c>
      <c r="E18" s="3">
        <v>32</v>
      </c>
      <c r="F18" s="3">
        <v>36</v>
      </c>
      <c r="G18" s="3">
        <v>36</v>
      </c>
      <c r="H18" s="3">
        <f t="shared" si="0"/>
        <v>68</v>
      </c>
      <c r="I18" s="3">
        <f t="shared" si="1"/>
        <v>68</v>
      </c>
      <c r="J18" s="3"/>
    </row>
    <row r="19" spans="1:11">
      <c r="A19" s="26"/>
      <c r="B19" s="3" t="s">
        <v>27</v>
      </c>
      <c r="C19" s="32">
        <v>2</v>
      </c>
      <c r="D19" s="3">
        <v>32</v>
      </c>
      <c r="E19" s="3">
        <v>32</v>
      </c>
      <c r="F19" s="3">
        <v>36</v>
      </c>
      <c r="G19" s="3">
        <v>36</v>
      </c>
      <c r="H19" s="3">
        <f t="shared" si="0"/>
        <v>68</v>
      </c>
      <c r="I19" s="3">
        <f t="shared" si="1"/>
        <v>68</v>
      </c>
      <c r="J19" s="3"/>
    </row>
    <row r="20" spans="1:11">
      <c r="A20" s="26"/>
      <c r="B20" s="3" t="s">
        <v>49</v>
      </c>
      <c r="C20" s="32">
        <v>2</v>
      </c>
      <c r="D20" s="3">
        <v>32</v>
      </c>
      <c r="E20" s="3">
        <v>33</v>
      </c>
      <c r="F20" s="3">
        <v>36</v>
      </c>
      <c r="G20" s="3">
        <v>35</v>
      </c>
      <c r="H20" s="3">
        <f t="shared" si="0"/>
        <v>68</v>
      </c>
      <c r="I20" s="3">
        <f t="shared" si="1"/>
        <v>68</v>
      </c>
      <c r="J20" s="3"/>
    </row>
    <row r="21" spans="1:11">
      <c r="A21" s="26"/>
      <c r="B21" s="3" t="s">
        <v>45</v>
      </c>
      <c r="C21" s="32">
        <v>2</v>
      </c>
      <c r="D21" s="3">
        <v>32</v>
      </c>
      <c r="E21" s="3">
        <v>32</v>
      </c>
      <c r="F21" s="3">
        <v>36</v>
      </c>
      <c r="G21" s="3">
        <v>36</v>
      </c>
      <c r="H21" s="3">
        <f t="shared" si="0"/>
        <v>68</v>
      </c>
      <c r="I21" s="3">
        <f t="shared" si="1"/>
        <v>68</v>
      </c>
      <c r="J21" s="3"/>
    </row>
    <row r="22" spans="1:11">
      <c r="A22" s="26"/>
      <c r="B22" s="3" t="s">
        <v>50</v>
      </c>
      <c r="C22" s="32">
        <v>1</v>
      </c>
      <c r="D22" s="3">
        <v>16</v>
      </c>
      <c r="E22" s="3">
        <v>15</v>
      </c>
      <c r="F22" s="3">
        <v>18</v>
      </c>
      <c r="G22" s="3">
        <v>19</v>
      </c>
      <c r="H22" s="3">
        <f t="shared" si="0"/>
        <v>34</v>
      </c>
      <c r="I22" s="3">
        <f t="shared" si="1"/>
        <v>34</v>
      </c>
      <c r="J22" s="10"/>
    </row>
    <row r="23" spans="1:11">
      <c r="A23" s="26"/>
      <c r="B23" s="3" t="s">
        <v>21</v>
      </c>
      <c r="C23" s="32">
        <v>1</v>
      </c>
      <c r="D23" s="3">
        <v>16</v>
      </c>
      <c r="E23" s="3">
        <v>17</v>
      </c>
      <c r="F23" s="3">
        <v>18</v>
      </c>
      <c r="G23" s="3">
        <v>17</v>
      </c>
      <c r="H23" s="3">
        <f t="shared" si="0"/>
        <v>34</v>
      </c>
      <c r="I23" s="3">
        <f t="shared" si="1"/>
        <v>34</v>
      </c>
      <c r="J23" s="10"/>
    </row>
    <row r="24" spans="1:11">
      <c r="A24" s="9"/>
      <c r="B24" s="3" t="s">
        <v>41</v>
      </c>
      <c r="C24" s="32">
        <v>1</v>
      </c>
      <c r="D24" s="3">
        <v>16</v>
      </c>
      <c r="E24" s="3">
        <v>16</v>
      </c>
      <c r="F24" s="3">
        <v>18</v>
      </c>
      <c r="G24" s="3">
        <v>18</v>
      </c>
      <c r="H24" s="3">
        <f t="shared" si="0"/>
        <v>34</v>
      </c>
      <c r="I24" s="3">
        <f t="shared" si="1"/>
        <v>34</v>
      </c>
      <c r="J24" s="3"/>
    </row>
    <row r="25" spans="1:11">
      <c r="A25" s="9"/>
      <c r="B25" s="3" t="s">
        <v>19</v>
      </c>
      <c r="C25" s="32">
        <v>3</v>
      </c>
      <c r="D25" s="3">
        <v>48</v>
      </c>
      <c r="E25" s="3">
        <v>49</v>
      </c>
      <c r="F25" s="3">
        <v>54</v>
      </c>
      <c r="G25" s="3">
        <v>53</v>
      </c>
      <c r="H25" s="3">
        <f t="shared" si="0"/>
        <v>102</v>
      </c>
      <c r="I25" s="3">
        <f t="shared" si="1"/>
        <v>102</v>
      </c>
      <c r="J25" s="19"/>
    </row>
    <row r="26" spans="1:11">
      <c r="A26" s="9"/>
      <c r="B26" s="3" t="s">
        <v>59</v>
      </c>
      <c r="C26" s="32">
        <v>1</v>
      </c>
      <c r="D26" s="3">
        <v>16</v>
      </c>
      <c r="E26" s="3">
        <v>16</v>
      </c>
      <c r="F26" s="3">
        <v>18</v>
      </c>
      <c r="G26" s="3">
        <v>18</v>
      </c>
      <c r="H26" s="3">
        <f t="shared" si="0"/>
        <v>34</v>
      </c>
      <c r="I26" s="3">
        <f t="shared" si="1"/>
        <v>34</v>
      </c>
      <c r="J26" s="10"/>
    </row>
    <row r="27" spans="1:11">
      <c r="A27" s="9"/>
      <c r="B27" s="3" t="s">
        <v>60</v>
      </c>
      <c r="C27" s="32">
        <v>1</v>
      </c>
      <c r="D27" s="3">
        <v>16</v>
      </c>
      <c r="E27" s="3">
        <v>17</v>
      </c>
      <c r="F27" s="3">
        <v>18</v>
      </c>
      <c r="G27" s="3">
        <v>17</v>
      </c>
      <c r="H27" s="3">
        <f t="shared" si="0"/>
        <v>34</v>
      </c>
      <c r="I27" s="3">
        <f t="shared" si="1"/>
        <v>34</v>
      </c>
      <c r="J27" s="10"/>
    </row>
    <row r="28" spans="1:11">
      <c r="A28" s="6"/>
      <c r="B28" s="7" t="s">
        <v>22</v>
      </c>
      <c r="C28" s="7">
        <f t="shared" ref="C28:G28" si="2">SUM(C8:C27)</f>
        <v>37</v>
      </c>
      <c r="D28" s="7">
        <f t="shared" si="2"/>
        <v>592</v>
      </c>
      <c r="E28" s="7">
        <f t="shared" si="2"/>
        <v>587</v>
      </c>
      <c r="F28" s="7">
        <f t="shared" si="2"/>
        <v>666</v>
      </c>
      <c r="G28" s="7">
        <f t="shared" si="2"/>
        <v>672</v>
      </c>
      <c r="H28" s="7">
        <f t="shared" si="0"/>
        <v>1258</v>
      </c>
      <c r="I28" s="7">
        <f t="shared" si="1"/>
        <v>1259</v>
      </c>
      <c r="J28" s="18">
        <f>I28-H28</f>
        <v>1</v>
      </c>
      <c r="K28" s="16"/>
    </row>
    <row r="29" spans="1:11">
      <c r="A29" s="9"/>
      <c r="B29" s="3"/>
      <c r="C29" s="3"/>
      <c r="D29" s="3"/>
      <c r="E29" s="3">
        <f>E28-D28</f>
        <v>-5</v>
      </c>
      <c r="F29" s="3"/>
      <c r="G29" s="3">
        <f>G28-F28</f>
        <v>6</v>
      </c>
      <c r="H29" s="3">
        <f>H8+H9+H10+H11+H12+H13+H14+H15+H16+H17+H18+H19+H20+H21+H22+H23+H24+H25+H26+H27</f>
        <v>1258</v>
      </c>
      <c r="I29" s="10">
        <f>I8+I9+I10+I11+I12+I13+I14+I15+I16+I17+I18+I19+I20+I21+I22+I23+I24+I25+I26+I27</f>
        <v>1259</v>
      </c>
      <c r="J29" s="3">
        <f>I29-H29</f>
        <v>1</v>
      </c>
    </row>
    <row r="30" spans="1:11">
      <c r="A30" s="9"/>
      <c r="B30" s="3"/>
      <c r="C30" s="3"/>
      <c r="D30" s="3"/>
      <c r="E30" s="3"/>
      <c r="F30" s="3"/>
      <c r="G30" s="3"/>
      <c r="H30" s="3"/>
      <c r="I30" s="3"/>
      <c r="J30" s="3"/>
    </row>
  </sheetData>
  <mergeCells count="3">
    <mergeCell ref="A6:A7"/>
    <mergeCell ref="B6:B7"/>
    <mergeCell ref="C6:C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C2" sqref="C2"/>
    </sheetView>
  </sheetViews>
  <sheetFormatPr defaultRowHeight="14.4"/>
  <sheetData>
    <row r="1" spans="1:3" ht="16.2" thickBot="1">
      <c r="A1" s="46">
        <v>693</v>
      </c>
      <c r="C1" s="46">
        <v>693</v>
      </c>
    </row>
    <row r="2" spans="1:3" ht="16.2" thickBot="1">
      <c r="A2" s="47">
        <v>884</v>
      </c>
      <c r="C2" s="47">
        <v>888</v>
      </c>
    </row>
    <row r="3" spans="1:3" ht="16.2" thickBot="1">
      <c r="A3" s="47">
        <v>884</v>
      </c>
      <c r="C3" s="47">
        <v>884</v>
      </c>
    </row>
    <row r="4" spans="1:3" ht="16.2" thickBot="1">
      <c r="A4" s="47">
        <v>884</v>
      </c>
      <c r="C4" s="47">
        <v>884</v>
      </c>
    </row>
    <row r="5" spans="1:3" ht="16.2" thickBot="1">
      <c r="A5" s="47">
        <v>1088</v>
      </c>
      <c r="C5" s="47">
        <v>1091</v>
      </c>
    </row>
    <row r="6" spans="1:3" ht="16.2" thickBot="1">
      <c r="A6" s="47">
        <v>1122</v>
      </c>
      <c r="C6" s="47">
        <v>1122</v>
      </c>
    </row>
    <row r="7" spans="1:3" ht="16.2" thickBot="1">
      <c r="A7" s="47">
        <v>1190</v>
      </c>
      <c r="C7" s="47">
        <v>1190</v>
      </c>
    </row>
    <row r="8" spans="1:3" ht="16.2" thickBot="1">
      <c r="A8" s="47">
        <v>1224</v>
      </c>
      <c r="C8" s="47">
        <v>1224</v>
      </c>
    </row>
    <row r="9" spans="1:3" ht="16.2" thickBot="1">
      <c r="A9" s="47">
        <v>1224</v>
      </c>
      <c r="C9" s="47">
        <v>1224</v>
      </c>
    </row>
    <row r="10" spans="1:3" ht="16.2" thickBot="1">
      <c r="A10" s="47">
        <v>1258</v>
      </c>
      <c r="C10" s="47">
        <v>1259</v>
      </c>
    </row>
    <row r="12" spans="1:3">
      <c r="A12">
        <f>A1+A2+A3+A4+A5+A6+A7+A8+A9+A10</f>
        <v>10451</v>
      </c>
      <c r="C12">
        <f>C1+C2+C3+C4+C5+C6+C7+C8+C9+C10</f>
        <v>10459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4:M17"/>
  <sheetViews>
    <sheetView tabSelected="1" workbookViewId="0">
      <selection activeCell="A7" sqref="A7:N18"/>
    </sheetView>
  </sheetViews>
  <sheetFormatPr defaultRowHeight="14.4"/>
  <cols>
    <col min="2" max="2" width="10.77734375" customWidth="1"/>
    <col min="4" max="5" width="11" customWidth="1"/>
    <col min="6" max="6" width="10.6640625" customWidth="1"/>
    <col min="8" max="8" width="10.44140625" customWidth="1"/>
    <col min="10" max="10" width="10.77734375" customWidth="1"/>
    <col min="12" max="12" width="9.5546875" customWidth="1"/>
  </cols>
  <sheetData>
    <row r="4" spans="1:13" ht="15.6">
      <c r="A4" s="48" t="s">
        <v>66</v>
      </c>
    </row>
    <row r="5" spans="1:13" s="55" customFormat="1" ht="74.400000000000006" customHeight="1">
      <c r="A5" s="50" t="s">
        <v>67</v>
      </c>
      <c r="B5" s="51" t="s">
        <v>68</v>
      </c>
      <c r="C5" s="52"/>
      <c r="D5" s="51" t="s">
        <v>69</v>
      </c>
      <c r="E5" s="52"/>
      <c r="F5" s="51" t="s">
        <v>70</v>
      </c>
      <c r="G5" s="52"/>
      <c r="H5" s="51" t="s">
        <v>71</v>
      </c>
      <c r="I5" s="52"/>
      <c r="J5" s="51" t="s">
        <v>72</v>
      </c>
      <c r="K5" s="52"/>
      <c r="L5" s="51" t="s">
        <v>73</v>
      </c>
      <c r="M5" s="52"/>
    </row>
    <row r="6" spans="1:13" s="55" customFormat="1" ht="39.6">
      <c r="A6" s="53"/>
      <c r="B6" s="54" t="s">
        <v>74</v>
      </c>
      <c r="C6" s="54" t="s">
        <v>75</v>
      </c>
      <c r="D6" s="54" t="s">
        <v>74</v>
      </c>
      <c r="E6" s="54" t="s">
        <v>75</v>
      </c>
      <c r="F6" s="54" t="s">
        <v>74</v>
      </c>
      <c r="G6" s="54" t="s">
        <v>75</v>
      </c>
      <c r="H6" s="54" t="s">
        <v>74</v>
      </c>
      <c r="I6" s="54" t="s">
        <v>75</v>
      </c>
      <c r="J6" s="54" t="s">
        <v>74</v>
      </c>
      <c r="K6" s="54" t="s">
        <v>75</v>
      </c>
      <c r="L6" s="54" t="s">
        <v>74</v>
      </c>
      <c r="M6" s="54" t="s">
        <v>75</v>
      </c>
    </row>
    <row r="7" spans="1:13" s="55" customFormat="1" ht="13.2">
      <c r="A7" s="56"/>
      <c r="B7" s="49"/>
      <c r="C7" s="49"/>
      <c r="D7" s="49"/>
      <c r="E7" s="49"/>
      <c r="F7" s="49"/>
      <c r="G7" s="49"/>
      <c r="H7" s="56"/>
      <c r="I7" s="56"/>
      <c r="J7" s="49"/>
      <c r="K7" s="49"/>
      <c r="L7" s="56"/>
      <c r="M7" s="56"/>
    </row>
    <row r="8" spans="1:13" s="55" customFormat="1" ht="13.2">
      <c r="A8" s="56"/>
      <c r="B8" s="49"/>
      <c r="C8" s="49"/>
      <c r="D8" s="49"/>
      <c r="E8" s="49"/>
      <c r="F8" s="49"/>
      <c r="G8" s="49"/>
      <c r="H8" s="49"/>
      <c r="I8" s="49"/>
      <c r="J8" s="49"/>
      <c r="K8" s="49"/>
      <c r="L8" s="56"/>
      <c r="M8" s="56"/>
    </row>
    <row r="9" spans="1:13" s="55" customFormat="1" ht="13.2">
      <c r="A9" s="56"/>
      <c r="B9" s="49"/>
      <c r="C9" s="49"/>
      <c r="D9" s="49"/>
      <c r="E9" s="49"/>
      <c r="F9" s="49"/>
      <c r="G9" s="49"/>
      <c r="H9" s="49"/>
      <c r="I9" s="49"/>
      <c r="J9" s="49"/>
      <c r="K9" s="49"/>
      <c r="L9" s="56"/>
      <c r="M9" s="56"/>
    </row>
    <row r="10" spans="1:13" s="55" customFormat="1" ht="13.2">
      <c r="A10" s="56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</row>
    <row r="11" spans="1:13" s="55" customFormat="1" ht="13.2">
      <c r="A11" s="54"/>
      <c r="B11" s="57"/>
      <c r="C11" s="57"/>
      <c r="D11" s="49"/>
      <c r="E11" s="49"/>
      <c r="F11" s="49"/>
      <c r="G11" s="49"/>
      <c r="H11" s="49"/>
      <c r="I11" s="49"/>
      <c r="J11" s="49"/>
      <c r="K11" s="49"/>
      <c r="L11" s="49"/>
      <c r="M11" s="49"/>
    </row>
    <row r="12" spans="1:13" s="55" customFormat="1" ht="13.2">
      <c r="A12" s="54"/>
      <c r="B12" s="57"/>
      <c r="C12" s="57"/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13" s="55" customFormat="1" ht="13.2">
      <c r="A13" s="56"/>
      <c r="B13" s="57"/>
      <c r="C13" s="57"/>
      <c r="D13" s="49"/>
      <c r="E13" s="49"/>
      <c r="F13" s="49"/>
      <c r="G13" s="49"/>
      <c r="H13" s="57"/>
      <c r="I13" s="57"/>
      <c r="J13" s="57"/>
      <c r="K13" s="57"/>
      <c r="L13" s="49"/>
      <c r="M13" s="49"/>
    </row>
    <row r="14" spans="1:13" s="55" customFormat="1" ht="13.2">
      <c r="A14" s="56"/>
      <c r="B14" s="57"/>
      <c r="C14" s="57"/>
      <c r="D14" s="57"/>
      <c r="E14" s="57"/>
      <c r="F14" s="49"/>
      <c r="G14" s="49"/>
      <c r="H14" s="57"/>
      <c r="I14" s="57"/>
      <c r="J14" s="57"/>
      <c r="K14" s="57"/>
      <c r="L14" s="49"/>
      <c r="M14" s="49"/>
    </row>
    <row r="15" spans="1:13" s="55" customFormat="1" ht="13.2">
      <c r="A15" s="54"/>
      <c r="B15" s="57"/>
      <c r="C15" s="57"/>
      <c r="D15" s="57"/>
      <c r="E15" s="57"/>
      <c r="F15" s="57"/>
      <c r="G15" s="57"/>
      <c r="H15" s="49"/>
      <c r="I15" s="49"/>
      <c r="J15" s="57"/>
      <c r="K15" s="57"/>
      <c r="L15" s="49"/>
      <c r="M15" s="49"/>
    </row>
    <row r="16" spans="1:13" s="55" customFormat="1" ht="13.2">
      <c r="A16" s="5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49"/>
      <c r="M16" s="49"/>
    </row>
    <row r="17" spans="1:13" s="55" customFormat="1" ht="13.2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49"/>
      <c r="M17" s="49"/>
    </row>
  </sheetData>
  <mergeCells count="7">
    <mergeCell ref="L5:M5"/>
    <mergeCell ref="A5:A6"/>
    <mergeCell ref="B5:C5"/>
    <mergeCell ref="D5:E5"/>
    <mergeCell ref="F5:G5"/>
    <mergeCell ref="H5:I5"/>
    <mergeCell ref="J5:K5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2016-06-22T07:21:29Z</dcterms:modified>
</cp:coreProperties>
</file>